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7-26 (200) BOC Computertomographen (CT)\ll neues Verfahren\04 Vergabeunterlagen\VU TNW\260528 Finale VU - schreibgeschützt\"/>
    </mc:Choice>
  </mc:AlternateContent>
  <xr:revisionPtr revIDLastSave="0" documentId="13_ncr:1_{928D8F41-6C75-4004-AB10-A7AFF5C74765}" xr6:coauthVersionLast="47" xr6:coauthVersionMax="47" xr10:uidLastSave="{00000000-0000-0000-0000-000000000000}"/>
  <bookViews>
    <workbookView xWindow="-28920" yWindow="-1875" windowWidth="29040" windowHeight="15720" xr2:uid="{00000000-000D-0000-FFFF-FFFF00000000}"/>
  </bookViews>
  <sheets>
    <sheet name="Legende" sheetId="2" r:id="rId1"/>
    <sheet name="CT ZNA" sheetId="1" r:id="rId2"/>
    <sheet name=" CT RAD" sheetId="3" r:id="rId3"/>
  </sheets>
  <definedNames>
    <definedName name="_xlnm._FilterDatabase" localSheetId="0" hidden="1">Legende!#REF!</definedName>
    <definedName name="_xlnm.Print_Area" localSheetId="0">Legende!$A$1:$H$33</definedName>
    <definedName name="_xlnm.Print_Titles" localSheetId="0">Legende!$A:$C,Legende!$1:$6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3" l="1"/>
  <c r="G63" i="3"/>
  <c r="F63" i="3"/>
  <c r="E63" i="3"/>
  <c r="H62" i="3"/>
  <c r="H61" i="3"/>
  <c r="H60" i="3"/>
  <c r="H59" i="3"/>
  <c r="H58" i="3"/>
  <c r="H57" i="3"/>
  <c r="H56" i="3"/>
  <c r="H52" i="3"/>
  <c r="H49" i="3"/>
  <c r="H48" i="3"/>
  <c r="H47" i="3"/>
  <c r="H46" i="3"/>
  <c r="H43" i="3"/>
  <c r="H42" i="3"/>
  <c r="H38" i="3"/>
  <c r="H36" i="3"/>
  <c r="H35" i="3"/>
  <c r="H32" i="3"/>
  <c r="H31" i="3"/>
  <c r="H28" i="3"/>
  <c r="H27" i="3"/>
  <c r="H26" i="3"/>
  <c r="H25" i="3"/>
  <c r="H21" i="3"/>
  <c r="H20" i="3"/>
  <c r="H18" i="3"/>
  <c r="H17" i="3"/>
  <c r="H16" i="3"/>
  <c r="H15" i="3"/>
  <c r="I2" i="3"/>
  <c r="H63" i="3" l="1"/>
  <c r="E62" i="1"/>
  <c r="H61" i="1" l="1"/>
  <c r="H60" i="1"/>
  <c r="H59" i="1"/>
  <c r="H58" i="1"/>
  <c r="G1" i="2" l="1"/>
  <c r="F62" i="1" l="1"/>
  <c r="H30" i="1" l="1"/>
  <c r="H47" i="1" l="1"/>
  <c r="G62" i="1" l="1"/>
  <c r="H57" i="1"/>
  <c r="H56" i="1"/>
  <c r="H55" i="1"/>
  <c r="H51" i="1"/>
  <c r="H48" i="1"/>
  <c r="H46" i="1"/>
  <c r="H45" i="1"/>
  <c r="H42" i="1"/>
  <c r="H41" i="1"/>
  <c r="H40" i="1"/>
  <c r="H37" i="1"/>
  <c r="H35" i="1"/>
  <c r="H34" i="1"/>
  <c r="H31" i="1"/>
  <c r="H28" i="1"/>
  <c r="H27" i="1"/>
  <c r="H26" i="1"/>
  <c r="H25" i="1"/>
  <c r="H21" i="1"/>
  <c r="H20" i="1"/>
  <c r="H18" i="1"/>
  <c r="H17" i="1"/>
  <c r="H16" i="1"/>
  <c r="H15" i="1"/>
  <c r="I2" i="1"/>
  <c r="H62" i="1" l="1"/>
</calcChain>
</file>

<file path=xl/sharedStrings.xml><?xml version="1.0" encoding="utf-8"?>
<sst xmlns="http://schemas.openxmlformats.org/spreadsheetml/2006/main" count="383" uniqueCount="129">
  <si>
    <t>Datum</t>
  </si>
  <si>
    <t>Angaben Hersteller zur technischen Bewertung:</t>
  </si>
  <si>
    <t>LV-Nr:</t>
  </si>
  <si>
    <t>Gewerk:</t>
  </si>
  <si>
    <t xml:space="preserve">Bieter: </t>
  </si>
  <si>
    <t>Pos.</t>
  </si>
  <si>
    <t>Kriterium</t>
  </si>
  <si>
    <t>Unterkriterium</t>
  </si>
  <si>
    <t>Art des Kriteriums</t>
  </si>
  <si>
    <t>Gewichtung</t>
  </si>
  <si>
    <t>maximale Punktzahl</t>
  </si>
  <si>
    <t>erreichte Punktzahl</t>
  </si>
  <si>
    <t>Punktzahl x Gewichtung</t>
  </si>
  <si>
    <t>B</t>
  </si>
  <si>
    <t>I</t>
  </si>
  <si>
    <t>Erläuterung des Bieters</t>
  </si>
  <si>
    <t>1.1</t>
  </si>
  <si>
    <t>Detektorsystem</t>
  </si>
  <si>
    <t>………………………..</t>
  </si>
  <si>
    <t>Anzahl der akquirierten Schichten
128 = 2,5 Pkt
&gt;128 = 5 Pkt</t>
  </si>
  <si>
    <t>.....……….. mm</t>
  </si>
  <si>
    <r>
      <t>.....……….. mm</t>
    </r>
    <r>
      <rPr>
        <vertAlign val="superscript"/>
        <sz val="8"/>
        <rFont val="Arial"/>
        <family val="2"/>
      </rPr>
      <t>3</t>
    </r>
  </si>
  <si>
    <t xml:space="preserve">.....……….. s </t>
  </si>
  <si>
    <t>.....……….. Lp/cm
.....……….. Lp/cm
.....……….. Lp/cm</t>
  </si>
  <si>
    <t>1.2</t>
  </si>
  <si>
    <t>Patientenlagerungstisch</t>
  </si>
  <si>
    <t>.....……….. kg</t>
  </si>
  <si>
    <t>.....……….. cm</t>
  </si>
  <si>
    <t>.....……….. mm/s</t>
  </si>
  <si>
    <t>ja / nein</t>
  </si>
  <si>
    <t>…………………………………..</t>
  </si>
  <si>
    <t>Ist die automatische Patientenpositionerung auch bei Notfallpatienten mit suboptimalen Lagerungsbedingungen möglich?
Und Gibt es dazu Einschränkungen?</t>
  </si>
  <si>
    <t>1.3</t>
  </si>
  <si>
    <t>Abtasteinheit (Gantry)</t>
  </si>
  <si>
    <t>A</t>
  </si>
  <si>
    <t>ja /nein
Grad ……… (informativ)</t>
  </si>
  <si>
    <t>……………………….sek</t>
  </si>
  <si>
    <t>1.5</t>
  </si>
  <si>
    <t>Generator</t>
  </si>
  <si>
    <t>.....……….. kW</t>
  </si>
  <si>
    <t>Anzahl: ……….</t>
  </si>
  <si>
    <t>1.6</t>
  </si>
  <si>
    <t>Röntgenröhre</t>
  </si>
  <si>
    <t>Maximale Wärmespeicherfähigkeit der Anode</t>
  </si>
  <si>
    <t>.....……….. MHU</t>
  </si>
  <si>
    <t>Maximale Abkühlrate der Anode</t>
  </si>
  <si>
    <t>.....……….. MHU/min</t>
  </si>
  <si>
    <t>ja/nein</t>
  </si>
  <si>
    <t>kleiner Brennfelck: ……………. mm x mm</t>
  </si>
  <si>
    <t>Brennfleck nach IAC 60336:2005
Größe "großer Brennfleck"
Größe "kleiner Brennfelck"</t>
  </si>
  <si>
    <t>großer Brennfleck: ……………mm x mm
kleiner Brennfelck: ……………. mm x mm</t>
  </si>
  <si>
    <t>Bildakquisition</t>
  </si>
  <si>
    <t>Im Angebot enthaltene Dosisreduktionstechniken inkl. Iterativer Rekonstruktion oder andere Dosisreduktionstechniken</t>
  </si>
  <si>
    <t xml:space="preserve">Low - Dose und Ultra - Low Dose Protokolle für Lungenscreening und onkologische Verlaufskontrollen vorhanden?
Ja = 5 P
Nein = 0 P
</t>
  </si>
  <si>
    <t>Bitte listen Sie die Low - Dose und Ultra - Low - Dose Programme auf</t>
  </si>
  <si>
    <t>Bildrekonstruktion</t>
  </si>
  <si>
    <t>Deep Learning Algorithmus für die Rekonstruktion
ja = 5 P
nein = 0 P</t>
  </si>
  <si>
    <t>Spektralbildgebung</t>
  </si>
  <si>
    <t>1.4</t>
  </si>
  <si>
    <t>Artefaktreduktionstechniken, Rauschreduzierung</t>
  </si>
  <si>
    <t>Artefaktreduktionstechniken</t>
  </si>
  <si>
    <t>Erhöhung der Dosis bei der Kantenanhebung ?
Ja = 0 P
Nein = 5 P</t>
  </si>
  <si>
    <t>Spezielle Diagnostik</t>
  </si>
  <si>
    <t>intergiert/zusätzlicher Monitor</t>
  </si>
  <si>
    <t>Protokolle für Patienten mit besonderen medizinischen Problemstellungen, wie Arrythmien, erhöhten Pulsfrequenzen
ja = 5 P
nein = 0 P</t>
  </si>
  <si>
    <t>1.8</t>
  </si>
  <si>
    <t>1.7</t>
  </si>
  <si>
    <t>Summe</t>
  </si>
  <si>
    <t>Ausschlusskriterium (Nichterfüllung führt automatisch zum Ausschluss)</t>
  </si>
  <si>
    <t>Bewertungskriterium (Bewertung gemäß Bewertungsmatrix)</t>
  </si>
  <si>
    <t>Informatorische Abfrage (die Abfrage dient dem Auswerter zur Information)</t>
  </si>
  <si>
    <t xml:space="preserve">Maximale Gewichtsbelastung
≥300 kg </t>
  </si>
  <si>
    <t xml:space="preserve">70 kV-Protokolle möglich ?
</t>
  </si>
  <si>
    <r>
      <t>Kleinste isotrope Voxelgröße bei beliebigem Pitch und in jeder Position
0,031 mm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 xml:space="preserve"> = 2,5 Pkt
&lt; 0,031 mm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= 5 Pkt</t>
    </r>
  </si>
  <si>
    <t>Besteht die Möglichkeit eines Technikupgrades zur Nutzung eines Photon-Counting-Detektors?
Ja = 5 P
Nein = 0P
Falls ja, bitte Angebot beilegen.</t>
  </si>
  <si>
    <t>Spektralbildgebung zur Materialseparierung möglich?</t>
  </si>
  <si>
    <t>1.9</t>
  </si>
  <si>
    <t>1.10</t>
  </si>
  <si>
    <t>1.11</t>
  </si>
  <si>
    <t>Sektorielles Abschalten der Dosis zum Schutz anderer krtitischen Strukturen außer des Auges möglich?
ja = 5 Pkt
nein = 0 P</t>
  </si>
  <si>
    <t>Breite der Detektorzeilen
0,625 mm = 2,5 Pkt
&lt; 0,625 mm = 5 Pkt</t>
  </si>
  <si>
    <t>Sektorielle Röhrenstromabsenkung oder Gantrykippung zum Schutz der Augenlinse bei Spiralscans</t>
  </si>
  <si>
    <t xml:space="preserve">Gantryrotationszeit 
&lt; 0,28 sek = 2,5 P
≤ 0,25 sek = 5 P
</t>
  </si>
  <si>
    <t>Maximale Generatorleistung mind. 100 kW
&gt;110 - 115 = 2,5 Pkt
&gt;115 = 5 Pkt</t>
  </si>
  <si>
    <t>Zinnfilter oder gleichwertige Filterung für Topogram/Scout vorhanden? 
Ja = 5 P 
Nein = 0 P</t>
  </si>
  <si>
    <t>Automatische kV-Auswahl anhand der Patientenanatomie möglich?
Ja: 5 Pkt
Nein: 0 Pkt</t>
  </si>
  <si>
    <t>Automatische Befehle zu Atemkommandos</t>
  </si>
  <si>
    <t>abnehmbare kippare Kopfschale
ja = 5 Pkt
nein = 0 Pkt</t>
  </si>
  <si>
    <t>3D Nachbearbeitung, Subtraktion möglich?
Ja = 5 P
nein = 0 P</t>
  </si>
  <si>
    <t>KI Anwendnung bei der Befundung möglich?
ja = 5 Pkt
nein = 0 Pkt</t>
  </si>
  <si>
    <t>KI Anwendnung bei der Aquisition möglich?
ja = 5 Pkt
nein = 0 Pkt</t>
  </si>
  <si>
    <t>KI Anwendnung bei der Rekonstruktion möglich?
ja = 5 Pkt
nein = 0 Pkt</t>
  </si>
  <si>
    <t>Bildnachbearbeitung</t>
  </si>
  <si>
    <t xml:space="preserve">Erweiterterbares Messfeld ≥75 cm ?
Ja = 5P
Nein = 0P </t>
  </si>
  <si>
    <t>CT 64 Zeilen - ZNA</t>
  </si>
  <si>
    <t>Bewertungsschema</t>
  </si>
  <si>
    <t>infrarot- oder kameragestützte Patientenpositionierung 
ja = 5 Pkt
nein = 0 Pkt</t>
  </si>
  <si>
    <t>Ist ein automatisierter Workflow zur Patientenpositionierung mit horizontaler und lateraler Verschiebung des Tisches möglich?
Horizontal und lateral möglich = 5 Pkt
horizontal (nicht lateral) möglich = 2,5Pkt</t>
  </si>
  <si>
    <t>Anzahl kV Stufen
4 = 2,5 Pkt 
&gt; 5 = 5 Pkt</t>
  </si>
  <si>
    <t xml:space="preserve">Anzahl der Foki an der Anode &gt; 2 
Ja = 5 Pkt Nein = 0 Pkt </t>
  </si>
  <si>
    <t>Ist ein dynamischer Fokus enthalten?
Ja = 5 P 
Nein = 0 P</t>
  </si>
  <si>
    <t>Az.</t>
  </si>
  <si>
    <t>Auftraggeber</t>
  </si>
  <si>
    <t xml:space="preserve">Berufsgenossenschaftliches Universitätsklinikum Bergmannsheil gGmbH     </t>
  </si>
  <si>
    <t>Anzahl der Detektorzeilen
64 = 2,5 Pkt 
&gt;64 = 5 Pkt</t>
  </si>
  <si>
    <t xml:space="preserve">Auflösung Hochkontrast:
bei 50 % MÜF
bei 2 % MÜF
cut off (0 % MÜF)                
</t>
  </si>
  <si>
    <t xml:space="preserve">Maximale Gewichtsbelastung ≥300 kg </t>
  </si>
  <si>
    <r>
      <t xml:space="preserve">Vom Bieter auszfüllen 
</t>
    </r>
    <r>
      <rPr>
        <b/>
        <sz val="10"/>
        <color rgb="FFFF0000"/>
        <rFont val="Arial"/>
        <family val="2"/>
      </rPr>
      <t>* unzutreffendes ist durch den Bieter zu streichen</t>
    </r>
  </si>
  <si>
    <t xml:space="preserve">Schlaganfalldiagnostik: Abdeckung der gesamten Organfunktion min.  8 cm, abgedecktes Volumen (Diagnostikbereich) bei zeitlicher Auflösung 
&lt; 2 s = 5 P
&gt;2 s = 2,5 P
</t>
  </si>
  <si>
    <t>Traumafall: Scandauer für ein Volumen von 175 cm mit dünnster Schichtdicke von ca. 0,625 mm, bei max. Pitch, schnellster Rotationszeit und max. isotroper Auflösung und höchster Bildqualität bei Traumapatienten
&lt; 7 s = 5 P
&gt;7 s = 2,5 P</t>
  </si>
  <si>
    <t xml:space="preserve">B </t>
  </si>
  <si>
    <t>ja/nein
Auflistung der Scan Protokolle bei Antwort "ja": 
…................................................................................................................................................................................................................................</t>
  </si>
  <si>
    <t>Techniken zur Kontrastmittel Reduzierung
ja = 5 P
nein = 0 P
Wenn ja, bei welchen Scans/Protokollen ist dies möglich? Dies wird informativ abgefragt</t>
  </si>
  <si>
    <t>CT 64 Zeilen - Radiologie</t>
  </si>
  <si>
    <t>Anzahl der Detektorzeilen
64 = 2,5 Pkt
&gt;64 = 5 Pkt</t>
  </si>
  <si>
    <t>infrarot- oder kameragestützte Patientenpositionierung 
ja = 5 Pkt 
nein = 0 Pkt</t>
  </si>
  <si>
    <t>Ist eine automatisierter Workflow zur Patientenpositionierung mit horizontaler und laterale Verschiebung des Tisches möglich?
Horizontal und lateral möglich = 5 Pkt
horizontal (nicht lateral) möglich = 2,5Pkt</t>
  </si>
  <si>
    <t>Anzahl kV Stufen
4 = 2,5 Pkt
&gt; 5 = 5 Pkt</t>
  </si>
  <si>
    <t>Wird ein dynamischer Fokus mit angeboten?
Ja = 5 P 
Nein = 0 P</t>
  </si>
  <si>
    <t>Techniken zur Kontrastmittel Reduzierung
ja = 5 P
nein = 0 P
Wenn ja, bei welchen Scans/Protokolle ist dies möglich?</t>
  </si>
  <si>
    <t>ja/nein
……………………………………………………………………………………………………………………………………………………………………………………………………………………………………….</t>
  </si>
  <si>
    <t>Maximale Gantryöffnung 
80 cm = 2,5 P
&gt; 80 cm = 5 P</t>
  </si>
  <si>
    <t>EKG Monitor in Gantry integriert oder zusätzlicher Monitor notwendig?
Integriert = 5 P
zusätzlicher Monitor = 2,5 P</t>
  </si>
  <si>
    <t>Maximal möglicher Scanbereich bei Einzelspirale
&gt; 180 cm - 199 cm = 2,5 P
200 cm = 5 P</t>
  </si>
  <si>
    <t>Größe des kleinen Brennfleckes
0,5 x 0,5 mm = 5 P
&gt;0,5 x 0,5 mm = 2,5 P</t>
  </si>
  <si>
    <t>Maximale Tischvorschubs-Geschwindigkeit 
250 mm/s - 450 mm/s = 2,5 P
&gt; 451 mm/s = 5 P</t>
  </si>
  <si>
    <t>Ist die Steuerung des Tisches über eine Fußbedienung möglich?
ja = 5 Pkt
nein = 0 Pkt</t>
  </si>
  <si>
    <t>zeitliche Auflösung der Energien, minimales Umschaltintervall zwischen beiden Energien &lt; 50ms möglich?
ja = 5 P
nein = 0 P</t>
  </si>
  <si>
    <t>17-26 (200) ll BOC Computertomographen (CT)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</si>
</sst>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b/>
      <sz val="16"/>
      <color rgb="FFC00000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8"/>
      <color rgb="FFFF0000"/>
      <name val="Arial"/>
      <family val="2"/>
    </font>
    <font>
      <b/>
      <strike/>
      <sz val="10"/>
      <name val="Arial"/>
      <family val="2"/>
    </font>
    <font>
      <b/>
      <strike/>
      <sz val="10"/>
      <color rgb="FFFF0000"/>
      <name val="Arial"/>
      <family val="2"/>
    </font>
    <font>
      <strike/>
      <sz val="11"/>
      <color rgb="FFFF0000"/>
      <name val="Arial"/>
      <family val="2"/>
    </font>
    <font>
      <strike/>
      <sz val="8"/>
      <color rgb="FFFF0000"/>
      <name val="Arial"/>
      <family val="2"/>
    </font>
    <font>
      <u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3" fillId="2" borderId="2">
      <alignment horizontal="center" vertical="center" wrapText="1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Fill="1" applyAlignment="1">
      <alignment vertical="center"/>
    </xf>
    <xf numFmtId="0" fontId="8" fillId="0" borderId="0" xfId="2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10" fontId="5" fillId="0" borderId="2" xfId="3" applyNumberFormat="1" applyFont="1" applyFill="1" applyBorder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right" vertical="center" wrapText="1"/>
    </xf>
    <xf numFmtId="10" fontId="10" fillId="0" borderId="2" xfId="2" applyNumberFormat="1" applyFont="1" applyBorder="1" applyAlignment="1">
      <alignment horizontal="right" vertical="center" wrapText="1"/>
    </xf>
    <xf numFmtId="10" fontId="10" fillId="0" borderId="2" xfId="2" applyNumberFormat="1" applyFont="1" applyBorder="1" applyAlignment="1">
      <alignment horizontal="center" vertical="center" wrapText="1"/>
    </xf>
    <xf numFmtId="0" fontId="7" fillId="0" borderId="0" xfId="1" applyFill="1" applyBorder="1" applyAlignment="1">
      <alignment horizontal="left" vertical="top"/>
    </xf>
    <xf numFmtId="0" fontId="5" fillId="0" borderId="0" xfId="1" applyFont="1" applyFill="1" applyBorder="1" applyAlignment="1">
      <alignment horizontal="left" vertical="top"/>
    </xf>
    <xf numFmtId="0" fontId="11" fillId="0" borderId="0" xfId="0" applyFont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 vertical="top"/>
    </xf>
    <xf numFmtId="0" fontId="5" fillId="0" borderId="5" xfId="2" applyFont="1" applyBorder="1" applyAlignment="1">
      <alignment horizontal="right" vertical="center" wrapText="1"/>
    </xf>
    <xf numFmtId="10" fontId="5" fillId="0" borderId="5" xfId="3" applyNumberFormat="1" applyFont="1" applyFill="1" applyBorder="1" applyAlignment="1">
      <alignment vertical="center" wrapText="1"/>
    </xf>
    <xf numFmtId="49" fontId="10" fillId="0" borderId="0" xfId="2" applyNumberFormat="1" applyFont="1" applyAlignment="1">
      <alignment horizontal="center" vertical="center"/>
    </xf>
    <xf numFmtId="10" fontId="5" fillId="0" borderId="2" xfId="2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0" fontId="5" fillId="0" borderId="5" xfId="2" applyNumberFormat="1" applyFont="1" applyBorder="1" applyAlignment="1">
      <alignment horizontal="right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vertical="center"/>
    </xf>
    <xf numFmtId="49" fontId="4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7" fillId="0" borderId="0" xfId="1" applyFill="1"/>
    <xf numFmtId="49" fontId="3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/>
    <xf numFmtId="0" fontId="11" fillId="0" borderId="0" xfId="1" applyFont="1" applyFill="1" applyAlignment="1">
      <alignment horizontal="right" vertical="center"/>
    </xf>
    <xf numFmtId="0" fontId="5" fillId="0" borderId="0" xfId="1" applyFont="1" applyFill="1"/>
    <xf numFmtId="0" fontId="5" fillId="0" borderId="0" xfId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5" fillId="0" borderId="4" xfId="0" applyFont="1" applyBorder="1" applyAlignment="1">
      <alignment horizontal="left" vertical="center" wrapText="1"/>
    </xf>
    <xf numFmtId="10" fontId="5" fillId="0" borderId="2" xfId="5" applyNumberFormat="1" applyFont="1" applyFill="1" applyBorder="1" applyAlignment="1">
      <alignment vertical="center" wrapText="1"/>
    </xf>
    <xf numFmtId="10" fontId="5" fillId="0" borderId="2" xfId="5" applyNumberFormat="1" applyFont="1" applyFill="1" applyBorder="1" applyAlignment="1">
      <alignment horizontal="right" vertical="center" wrapText="1"/>
    </xf>
    <xf numFmtId="0" fontId="18" fillId="0" borderId="0" xfId="1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4" fillId="0" borderId="0" xfId="1" applyFont="1" applyFill="1" applyAlignment="1">
      <alignment horizontal="right" vertical="center"/>
    </xf>
    <xf numFmtId="0" fontId="19" fillId="0" borderId="0" xfId="1" applyFont="1" applyFill="1" applyAlignment="1">
      <alignment horizontal="right" vertical="center"/>
    </xf>
    <xf numFmtId="0" fontId="19" fillId="0" borderId="0" xfId="1" applyFont="1" applyFill="1" applyAlignment="1">
      <alignment horizontal="center" vertical="center"/>
    </xf>
    <xf numFmtId="0" fontId="19" fillId="0" borderId="0" xfId="1" applyFont="1" applyFill="1" applyAlignment="1">
      <alignment vertical="center"/>
    </xf>
    <xf numFmtId="0" fontId="19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1" applyFont="1" applyFill="1" applyBorder="1" applyAlignment="1">
      <alignment horizontal="left" vertical="top"/>
    </xf>
    <xf numFmtId="0" fontId="19" fillId="0" borderId="0" xfId="0" applyFont="1" applyAlignment="1">
      <alignment horizontal="right" vertical="center"/>
    </xf>
    <xf numFmtId="0" fontId="20" fillId="0" borderId="1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5" fillId="0" borderId="3" xfId="2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5" fillId="0" borderId="2" xfId="0" applyNumberFormat="1" applyFont="1" applyBorder="1" applyAlignment="1" applyProtection="1">
      <alignment vertical="center" wrapText="1"/>
      <protection locked="0"/>
    </xf>
    <xf numFmtId="10" fontId="5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10" fontId="5" fillId="0" borderId="5" xfId="0" applyNumberFormat="1" applyFont="1" applyBorder="1" applyAlignment="1" applyProtection="1">
      <alignment horizontal="left" vertical="center" wrapText="1"/>
      <protection locked="0"/>
    </xf>
    <xf numFmtId="10" fontId="16" fillId="0" borderId="2" xfId="0" applyNumberFormat="1" applyFont="1" applyBorder="1" applyAlignment="1" applyProtection="1">
      <alignment horizontal="left" vertical="center" wrapText="1"/>
      <protection locked="0"/>
    </xf>
    <xf numFmtId="10" fontId="10" fillId="0" borderId="2" xfId="2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  <protection locked="0"/>
    </xf>
  </cellXfs>
  <cellStyles count="8">
    <cellStyle name="LV Kapitel 2. Ebene" xfId="4" xr:uid="{00000000-0005-0000-0000-000000000000}"/>
    <cellStyle name="Prozent 2" xfId="5" xr:uid="{00000000-0005-0000-0000-000002000000}"/>
    <cellStyle name="Prozent 2 2" xfId="3" xr:uid="{00000000-0005-0000-0000-000003000000}"/>
    <cellStyle name="Prozent 3" xfId="6" xr:uid="{00000000-0005-0000-0000-000004000000}"/>
    <cellStyle name="Standard" xfId="0" builtinId="0"/>
    <cellStyle name="Standard 2" xfId="2" xr:uid="{00000000-0005-0000-0000-000006000000}"/>
    <cellStyle name="Standard 2 2" xfId="1" xr:uid="{00000000-0005-0000-0000-000007000000}"/>
    <cellStyle name="Standard 4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U33"/>
  <sheetViews>
    <sheetView tabSelected="1" view="pageLayout" zoomScale="110" zoomScaleNormal="80" zoomScaleSheetLayoutView="110" zoomScalePageLayoutView="110" workbookViewId="0">
      <selection activeCell="B11" sqref="B11"/>
    </sheetView>
  </sheetViews>
  <sheetFormatPr baseColWidth="10" defaultColWidth="12.5703125" defaultRowHeight="14.25" x14ac:dyDescent="0.2"/>
  <cols>
    <col min="1" max="1" width="12.140625" style="31" customWidth="1"/>
    <col min="2" max="3" width="46.42578125" style="31" customWidth="1"/>
    <col min="4" max="4" width="42.7109375" style="31" customWidth="1"/>
    <col min="5" max="8" width="18" style="31" customWidth="1"/>
    <col min="9" max="9" width="46.5703125" style="31" customWidth="1"/>
    <col min="10" max="14" width="12.5703125" style="60"/>
    <col min="15" max="15" width="12.5703125" style="31"/>
    <col min="16" max="17" width="12.5703125" style="60"/>
    <col min="18" max="18" width="12.5703125" style="31"/>
    <col min="19" max="20" width="12.140625" style="60" customWidth="1"/>
    <col min="21" max="16384" width="12.5703125" style="31"/>
  </cols>
  <sheetData>
    <row r="1" spans="1:21" s="55" customFormat="1" ht="18" customHeight="1" x14ac:dyDescent="0.25">
      <c r="A1" s="51" t="s">
        <v>101</v>
      </c>
      <c r="B1" s="87" t="s">
        <v>128</v>
      </c>
      <c r="C1" s="52"/>
      <c r="D1" s="52"/>
      <c r="E1" s="52"/>
      <c r="F1" s="52"/>
      <c r="G1" s="53">
        <f ca="1">TODAY()</f>
        <v>46170</v>
      </c>
      <c r="H1" s="54" t="s">
        <v>0</v>
      </c>
    </row>
    <row r="2" spans="1:21" s="55" customFormat="1" ht="18" customHeight="1" x14ac:dyDescent="0.25">
      <c r="A2" s="51" t="s">
        <v>102</v>
      </c>
      <c r="B2" s="87" t="s">
        <v>103</v>
      </c>
      <c r="C2" s="52"/>
      <c r="D2" s="52"/>
      <c r="E2" s="52"/>
      <c r="F2" s="52"/>
      <c r="H2" s="52"/>
    </row>
    <row r="3" spans="1:21" s="55" customFormat="1" ht="18" customHeight="1" x14ac:dyDescent="0.25">
      <c r="A3" s="86"/>
      <c r="B3" s="88"/>
      <c r="C3" s="56"/>
      <c r="D3" s="56"/>
      <c r="E3" s="56"/>
      <c r="F3" s="56"/>
      <c r="G3" s="56"/>
      <c r="H3" s="56"/>
    </row>
    <row r="4" spans="1:21" s="55" customFormat="1" ht="12.75" x14ac:dyDescent="0.25">
      <c r="A4" s="52"/>
      <c r="B4" s="52"/>
      <c r="C4" s="52"/>
      <c r="D4" s="52"/>
      <c r="E4" s="52"/>
      <c r="F4" s="52"/>
      <c r="H4" s="52"/>
    </row>
    <row r="5" spans="1:21" ht="30" customHeight="1" x14ac:dyDescent="0.2">
      <c r="A5" s="57" t="s">
        <v>1</v>
      </c>
      <c r="B5" s="58"/>
      <c r="C5" s="10"/>
      <c r="D5" s="16"/>
      <c r="E5" s="59"/>
      <c r="F5" s="59"/>
      <c r="G5" s="11"/>
      <c r="H5" s="10"/>
    </row>
    <row r="6" spans="1:21" s="55" customFormat="1" ht="20.25" x14ac:dyDescent="0.2">
      <c r="A6" s="61"/>
      <c r="B6" s="62" t="s">
        <v>95</v>
      </c>
      <c r="C6" s="73"/>
      <c r="D6" s="72"/>
      <c r="E6" s="59"/>
      <c r="F6" s="59"/>
      <c r="G6" s="63"/>
      <c r="H6" s="63"/>
      <c r="I6" s="16"/>
      <c r="J6" s="16"/>
      <c r="K6" s="64"/>
      <c r="L6" s="64"/>
      <c r="M6" s="64"/>
      <c r="N6" s="64"/>
      <c r="O6" s="64"/>
      <c r="Q6" s="64"/>
      <c r="R6" s="64"/>
      <c r="T6" s="64"/>
      <c r="U6" s="64"/>
    </row>
    <row r="7" spans="1:21" ht="12.95" customHeight="1" x14ac:dyDescent="0.2">
      <c r="C7" s="34"/>
      <c r="D7" s="32"/>
      <c r="E7" s="32"/>
      <c r="F7" s="32"/>
      <c r="G7" s="10"/>
      <c r="J7" s="31"/>
      <c r="O7" s="60"/>
      <c r="P7" s="31"/>
      <c r="R7" s="60"/>
      <c r="S7" s="31"/>
      <c r="U7" s="60"/>
    </row>
    <row r="8" spans="1:21" s="32" customFormat="1" ht="12.95" customHeight="1" x14ac:dyDescent="0.2">
      <c r="B8" s="8"/>
      <c r="C8" s="36" t="s">
        <v>34</v>
      </c>
      <c r="D8" s="7" t="s">
        <v>68</v>
      </c>
      <c r="K8" s="66"/>
      <c r="L8" s="66"/>
      <c r="M8" s="66"/>
      <c r="N8" s="66"/>
      <c r="O8" s="66"/>
      <c r="Q8" s="66"/>
      <c r="R8" s="66"/>
      <c r="T8" s="66"/>
      <c r="U8" s="66"/>
    </row>
    <row r="9" spans="1:21" s="32" customFormat="1" ht="12.95" customHeight="1" x14ac:dyDescent="0.2">
      <c r="B9" s="33" t="s">
        <v>8</v>
      </c>
      <c r="C9" s="36" t="s">
        <v>13</v>
      </c>
      <c r="D9" s="7" t="s">
        <v>69</v>
      </c>
      <c r="K9" s="66"/>
      <c r="L9" s="66"/>
      <c r="M9" s="66"/>
      <c r="N9" s="66"/>
      <c r="O9" s="66"/>
      <c r="Q9" s="66"/>
      <c r="R9" s="66"/>
      <c r="T9" s="66"/>
      <c r="U9" s="66"/>
    </row>
    <row r="10" spans="1:21" s="32" customFormat="1" ht="12.95" customHeight="1" x14ac:dyDescent="0.2">
      <c r="B10" s="37"/>
      <c r="C10" s="36" t="s">
        <v>14</v>
      </c>
      <c r="D10" s="7" t="s">
        <v>70</v>
      </c>
      <c r="F10" s="84"/>
      <c r="G10" s="7"/>
      <c r="K10" s="66"/>
      <c r="L10" s="66"/>
      <c r="M10" s="66"/>
      <c r="N10" s="66"/>
      <c r="O10" s="66"/>
      <c r="Q10" s="66"/>
      <c r="R10" s="66"/>
      <c r="T10" s="66"/>
      <c r="U10" s="66"/>
    </row>
    <row r="11" spans="1:21" s="32" customFormat="1" ht="12.95" customHeight="1" x14ac:dyDescent="0.2">
      <c r="B11" s="35"/>
      <c r="C11" s="36"/>
      <c r="D11" s="7"/>
      <c r="E11" s="84"/>
      <c r="F11" s="84"/>
      <c r="G11" s="7"/>
      <c r="K11" s="66"/>
      <c r="L11" s="66"/>
      <c r="M11" s="66"/>
      <c r="N11" s="66"/>
      <c r="O11" s="66"/>
      <c r="Q11" s="66"/>
      <c r="R11" s="66"/>
      <c r="T11" s="66"/>
      <c r="U11" s="66"/>
    </row>
    <row r="12" spans="1:21" s="32" customFormat="1" ht="12.95" customHeight="1" x14ac:dyDescent="0.2">
      <c r="C12" s="36"/>
      <c r="D12" s="7"/>
      <c r="G12" s="7"/>
      <c r="H12" s="67"/>
      <c r="K12" s="66"/>
      <c r="L12" s="66"/>
      <c r="M12" s="66"/>
      <c r="N12" s="66"/>
      <c r="O12" s="66"/>
      <c r="Q12" s="66"/>
      <c r="R12" s="66"/>
      <c r="T12" s="66"/>
      <c r="U12" s="66"/>
    </row>
    <row r="13" spans="1:21" s="32" customFormat="1" ht="12.95" customHeight="1" x14ac:dyDescent="0.2">
      <c r="B13" s="85"/>
      <c r="C13" s="36"/>
      <c r="D13" s="7"/>
      <c r="G13" s="7"/>
      <c r="H13" s="67"/>
      <c r="K13" s="66"/>
      <c r="L13" s="66"/>
      <c r="M13" s="66"/>
      <c r="N13" s="66"/>
      <c r="O13" s="66"/>
      <c r="Q13" s="66"/>
      <c r="R13" s="66"/>
      <c r="T13" s="66"/>
      <c r="U13" s="66"/>
    </row>
    <row r="14" spans="1:21" s="32" customFormat="1" ht="12.95" customHeight="1" x14ac:dyDescent="0.2">
      <c r="B14" s="85"/>
      <c r="C14" s="7"/>
      <c r="D14" s="7"/>
      <c r="G14" s="7"/>
      <c r="H14" s="67"/>
      <c r="K14" s="66"/>
      <c r="L14" s="66"/>
      <c r="M14" s="66"/>
      <c r="N14" s="66"/>
      <c r="O14" s="66"/>
      <c r="Q14" s="66"/>
      <c r="R14" s="66"/>
      <c r="T14" s="66"/>
      <c r="U14" s="66"/>
    </row>
    <row r="15" spans="1:21" s="32" customFormat="1" ht="12.95" customHeight="1" x14ac:dyDescent="0.2">
      <c r="B15" s="8"/>
      <c r="C15" s="7"/>
      <c r="D15" s="7"/>
      <c r="G15" s="7"/>
      <c r="H15" s="67"/>
      <c r="K15" s="66"/>
      <c r="L15" s="66"/>
      <c r="M15" s="66"/>
      <c r="N15" s="66"/>
      <c r="O15" s="66"/>
      <c r="Q15" s="66"/>
      <c r="R15" s="66"/>
      <c r="T15" s="66"/>
      <c r="U15" s="66"/>
    </row>
    <row r="16" spans="1:21" s="32" customFormat="1" ht="12.95" customHeight="1" x14ac:dyDescent="0.2">
      <c r="G16" s="7"/>
      <c r="H16" s="67"/>
      <c r="K16" s="66"/>
      <c r="L16" s="66"/>
      <c r="M16" s="66"/>
      <c r="N16" s="66"/>
      <c r="O16" s="66"/>
      <c r="Q16" s="66"/>
      <c r="R16" s="66"/>
      <c r="T16" s="66"/>
      <c r="U16" s="66"/>
    </row>
    <row r="17" spans="2:21" s="32" customFormat="1" ht="12.95" customHeight="1" x14ac:dyDescent="0.2">
      <c r="G17" s="7"/>
      <c r="H17" s="67"/>
      <c r="K17" s="66"/>
      <c r="L17" s="66"/>
      <c r="M17" s="66"/>
      <c r="N17" s="66"/>
      <c r="O17" s="66"/>
      <c r="Q17" s="66"/>
      <c r="R17" s="66"/>
      <c r="T17" s="66"/>
      <c r="U17" s="66"/>
    </row>
    <row r="18" spans="2:21" s="32" customFormat="1" ht="12.95" customHeight="1" x14ac:dyDescent="0.2">
      <c r="G18" s="7"/>
      <c r="H18" s="67"/>
      <c r="K18" s="66"/>
      <c r="L18" s="66"/>
      <c r="M18" s="66"/>
      <c r="N18" s="66"/>
      <c r="O18" s="66"/>
      <c r="Q18" s="66"/>
      <c r="R18" s="66"/>
      <c r="T18" s="66"/>
      <c r="U18" s="66"/>
    </row>
    <row r="19" spans="2:21" s="32" customFormat="1" ht="12.95" customHeight="1" x14ac:dyDescent="0.2">
      <c r="B19" s="37"/>
      <c r="C19" s="82"/>
      <c r="D19" s="83"/>
      <c r="G19" s="7"/>
      <c r="H19" s="67"/>
      <c r="K19" s="66"/>
      <c r="L19" s="66"/>
      <c r="M19" s="66"/>
      <c r="N19" s="66"/>
      <c r="O19" s="66"/>
      <c r="Q19" s="66"/>
      <c r="R19" s="66"/>
      <c r="T19" s="66"/>
      <c r="U19" s="66"/>
    </row>
    <row r="20" spans="2:21" s="32" customFormat="1" ht="12.95" customHeight="1" x14ac:dyDescent="0.2">
      <c r="B20" s="37"/>
      <c r="C20" s="36"/>
      <c r="D20" s="7"/>
      <c r="G20" s="7"/>
      <c r="H20" s="67"/>
      <c r="K20" s="66"/>
      <c r="L20" s="66"/>
      <c r="M20" s="66"/>
      <c r="N20" s="66"/>
      <c r="O20" s="66"/>
      <c r="Q20" s="66"/>
      <c r="R20" s="66"/>
      <c r="T20" s="66"/>
      <c r="U20" s="66"/>
    </row>
    <row r="21" spans="2:21" s="32" customFormat="1" ht="12.95" customHeight="1" x14ac:dyDescent="0.2">
      <c r="B21" s="37"/>
      <c r="C21" s="36"/>
      <c r="D21" s="7"/>
      <c r="G21" s="7"/>
      <c r="H21" s="67"/>
      <c r="K21" s="66"/>
      <c r="L21" s="66"/>
      <c r="M21" s="66"/>
      <c r="N21" s="66"/>
      <c r="O21" s="66"/>
      <c r="Q21" s="66"/>
      <c r="R21" s="66"/>
      <c r="T21" s="66"/>
      <c r="U21" s="66"/>
    </row>
    <row r="22" spans="2:21" s="32" customFormat="1" ht="12.95" customHeight="1" x14ac:dyDescent="0.2">
      <c r="B22" s="8"/>
      <c r="C22" s="36"/>
      <c r="D22" s="7"/>
      <c r="G22" s="7"/>
      <c r="K22" s="66"/>
      <c r="L22" s="66"/>
      <c r="M22" s="66"/>
      <c r="N22" s="66"/>
      <c r="O22" s="66"/>
      <c r="Q22" s="66"/>
      <c r="R22" s="66"/>
      <c r="T22" s="66"/>
      <c r="U22" s="66"/>
    </row>
    <row r="23" spans="2:21" s="32" customFormat="1" ht="12.95" customHeight="1" x14ac:dyDescent="0.2">
      <c r="B23" s="33"/>
      <c r="C23" s="36"/>
      <c r="D23" s="7"/>
      <c r="G23" s="7"/>
      <c r="K23" s="66"/>
      <c r="L23" s="66"/>
      <c r="M23" s="66"/>
      <c r="N23" s="66"/>
      <c r="O23" s="66"/>
      <c r="Q23" s="66"/>
      <c r="R23" s="66"/>
      <c r="T23" s="66"/>
      <c r="U23" s="66"/>
    </row>
    <row r="24" spans="2:21" s="32" customFormat="1" ht="12.95" customHeight="1" x14ac:dyDescent="0.2">
      <c r="B24" s="81"/>
      <c r="C24" s="36"/>
      <c r="D24" s="7"/>
      <c r="G24" s="7"/>
      <c r="K24" s="66"/>
      <c r="L24" s="66"/>
      <c r="M24" s="66"/>
      <c r="N24" s="66"/>
      <c r="O24" s="66"/>
      <c r="Q24" s="66"/>
      <c r="R24" s="66"/>
      <c r="T24" s="66"/>
      <c r="U24" s="66"/>
    </row>
    <row r="25" spans="2:21" s="32" customFormat="1" ht="12.95" customHeight="1" x14ac:dyDescent="0.2">
      <c r="B25" s="8"/>
      <c r="C25" s="7"/>
      <c r="D25" s="7"/>
      <c r="G25" s="7"/>
      <c r="K25" s="66"/>
      <c r="L25" s="66"/>
      <c r="M25" s="66"/>
      <c r="N25" s="66"/>
      <c r="O25" s="66"/>
      <c r="Q25" s="66"/>
      <c r="R25" s="66"/>
      <c r="T25" s="66"/>
      <c r="U25" s="66"/>
    </row>
    <row r="26" spans="2:21" s="32" customFormat="1" ht="12.95" customHeight="1" x14ac:dyDescent="0.2">
      <c r="B26" s="37"/>
      <c r="C26" s="7"/>
      <c r="D26" s="7"/>
      <c r="G26" s="7"/>
      <c r="K26" s="66"/>
      <c r="L26" s="66"/>
      <c r="M26" s="66"/>
      <c r="N26" s="66"/>
      <c r="O26" s="66"/>
      <c r="Q26" s="66"/>
      <c r="R26" s="66"/>
      <c r="T26" s="66"/>
      <c r="U26" s="66"/>
    </row>
    <row r="27" spans="2:21" s="32" customFormat="1" ht="12.95" customHeight="1" x14ac:dyDescent="0.2">
      <c r="B27" s="7"/>
      <c r="C27" s="7"/>
      <c r="D27" s="7"/>
      <c r="G27" s="7"/>
      <c r="K27" s="66"/>
      <c r="L27" s="66"/>
      <c r="M27" s="66"/>
      <c r="N27" s="66"/>
      <c r="O27" s="66"/>
      <c r="Q27" s="66"/>
      <c r="R27" s="66"/>
      <c r="T27" s="66"/>
      <c r="U27" s="66"/>
    </row>
    <row r="28" spans="2:21" s="32" customFormat="1" ht="12.95" customHeight="1" x14ac:dyDescent="0.2">
      <c r="B28" s="7"/>
      <c r="C28" s="7"/>
      <c r="D28" s="7"/>
      <c r="G28" s="7"/>
      <c r="K28" s="66"/>
      <c r="L28" s="66"/>
      <c r="M28" s="66"/>
      <c r="N28" s="66"/>
      <c r="O28" s="66"/>
      <c r="Q28" s="66"/>
      <c r="R28" s="66"/>
      <c r="T28" s="66"/>
      <c r="U28" s="66"/>
    </row>
    <row r="29" spans="2:21" s="32" customFormat="1" ht="12.95" customHeight="1" x14ac:dyDescent="0.2">
      <c r="B29" s="77"/>
      <c r="C29" s="79"/>
      <c r="D29" s="80"/>
      <c r="J29" s="66"/>
      <c r="K29" s="66"/>
      <c r="L29" s="66"/>
      <c r="M29" s="66"/>
      <c r="N29" s="66"/>
      <c r="P29" s="66"/>
      <c r="Q29" s="66"/>
      <c r="S29" s="66"/>
      <c r="T29" s="66"/>
    </row>
    <row r="30" spans="2:21" s="32" customFormat="1" ht="12.95" customHeight="1" x14ac:dyDescent="0.2">
      <c r="B30" s="78"/>
      <c r="C30" s="79"/>
      <c r="D30" s="80"/>
      <c r="J30" s="66"/>
      <c r="K30" s="66"/>
      <c r="L30" s="66"/>
      <c r="M30" s="66"/>
      <c r="N30" s="66"/>
      <c r="P30" s="66"/>
      <c r="Q30" s="66"/>
      <c r="S30" s="66"/>
      <c r="T30" s="66"/>
    </row>
    <row r="31" spans="2:21" s="32" customFormat="1" ht="12.95" customHeight="1" x14ac:dyDescent="0.2">
      <c r="B31" s="65"/>
      <c r="C31" s="79"/>
      <c r="D31" s="80"/>
      <c r="J31" s="66"/>
      <c r="K31" s="66"/>
      <c r="L31" s="66"/>
      <c r="M31" s="66"/>
      <c r="N31" s="66"/>
      <c r="P31" s="66"/>
      <c r="Q31" s="66"/>
      <c r="S31" s="66"/>
      <c r="T31" s="66"/>
    </row>
    <row r="32" spans="2:21" s="32" customFormat="1" ht="12.95" customHeight="1" x14ac:dyDescent="0.2">
      <c r="B32" s="65"/>
      <c r="C32" s="79"/>
      <c r="D32" s="80"/>
      <c r="J32" s="66"/>
      <c r="K32" s="66"/>
      <c r="L32" s="66"/>
      <c r="M32" s="66"/>
      <c r="N32" s="66"/>
      <c r="P32" s="66"/>
      <c r="Q32" s="66"/>
      <c r="S32" s="66"/>
      <c r="T32" s="66"/>
    </row>
    <row r="33" spans="2:20" s="32" customFormat="1" ht="12.95" customHeight="1" x14ac:dyDescent="0.2">
      <c r="B33" s="65"/>
      <c r="C33" s="79"/>
      <c r="D33" s="80"/>
      <c r="J33" s="66"/>
      <c r="K33" s="66"/>
      <c r="L33" s="66"/>
      <c r="M33" s="66"/>
      <c r="N33" s="66"/>
      <c r="P33" s="66"/>
      <c r="Q33" s="66"/>
      <c r="S33" s="66"/>
      <c r="T33" s="66"/>
    </row>
  </sheetData>
  <sheetProtection algorithmName="SHA-512" hashValue="rIaTALFBlZlfmT6mL6/c7yTXHJENIHuAztu7WmIHS2sr34KfyUGjsPr9jZtO8G5iX9qd1ydTBuzIgXcG94+nOg==" saltValue="Z6hGH5N0vLoAy8u6cAmaUA==" spinCount="100000" sheet="1" objects="1" scenarios="1"/>
  <pageMargins left="0.70866141732283472" right="0.70866141732283472" top="1.3779527559055118" bottom="0.78740157480314965" header="0.31496062992125984" footer="0.31496062992125984"/>
  <pageSetup paperSize="8" scale="61" fitToHeight="0" orientation="landscape" r:id="rId1"/>
  <headerFooter>
    <oddHeader>&amp;L&amp;G
&amp;"Arial,Fett"&amp;8Planungsgesellschaft für Medizintechnik mbH&amp;R&amp;"Arial,Fett"&amp;8Legende Vergabe</oddHeader>
    <oddFooter>&amp;L&amp;"Arial,Fett"&amp;8Druckdatum&amp;"Arial,Standard" &amp;D&amp;C&amp;"Arial,Fett"&amp;8Rev.-Nr. / Datum:&amp;"Arial,Standard" 02 / 2019-12-20&amp;R&amp;"Arial,Fett"&amp;8Seite &amp;"Arial,Standard"&amp;P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I90"/>
  <sheetViews>
    <sheetView zoomScaleNormal="100" workbookViewId="0">
      <selection activeCell="I15" activeCellId="1" sqref="B11 I15:I61"/>
    </sheetView>
  </sheetViews>
  <sheetFormatPr baseColWidth="10" defaultRowHeight="15" x14ac:dyDescent="0.25"/>
  <cols>
    <col min="1" max="1" width="12.140625" style="38" customWidth="1"/>
    <col min="2" max="3" width="46.42578125" style="38" customWidth="1"/>
    <col min="4" max="8" width="18" style="38" customWidth="1"/>
    <col min="9" max="9" width="46.5703125" style="38" customWidth="1"/>
  </cols>
  <sheetData>
    <row r="1" spans="1:9" x14ac:dyDescent="0.25">
      <c r="A1" s="51" t="s">
        <v>101</v>
      </c>
      <c r="B1" s="87" t="s">
        <v>128</v>
      </c>
      <c r="C1" s="52"/>
      <c r="D1" s="1"/>
      <c r="E1" s="1"/>
      <c r="F1" s="1"/>
      <c r="G1" s="1"/>
      <c r="H1" s="1"/>
      <c r="I1" s="2" t="s">
        <v>0</v>
      </c>
    </row>
    <row r="2" spans="1:9" x14ac:dyDescent="0.25">
      <c r="A2" s="51" t="s">
        <v>102</v>
      </c>
      <c r="B2" s="87" t="s">
        <v>103</v>
      </c>
      <c r="C2" s="52"/>
      <c r="D2" s="1"/>
      <c r="E2" s="1"/>
      <c r="F2" s="1"/>
      <c r="G2" s="1"/>
      <c r="H2" s="1"/>
      <c r="I2" s="3">
        <f ca="1">TODAY()</f>
        <v>46170</v>
      </c>
    </row>
    <row r="3" spans="1:9" x14ac:dyDescent="0.25">
      <c r="A3" s="75"/>
      <c r="B3" s="76"/>
      <c r="C3" s="4"/>
      <c r="D3" s="4"/>
      <c r="E3" s="4"/>
      <c r="F3" s="4"/>
      <c r="G3" s="4"/>
      <c r="H3" s="4"/>
      <c r="I3" s="4"/>
    </row>
    <row r="4" spans="1:9" x14ac:dyDescent="0.25">
      <c r="A4" s="1"/>
      <c r="B4" s="1"/>
      <c r="C4" s="1"/>
      <c r="D4" s="1"/>
      <c r="E4" s="1"/>
      <c r="F4" s="1"/>
      <c r="G4" s="1"/>
      <c r="H4" s="1"/>
      <c r="I4" s="5"/>
    </row>
    <row r="5" spans="1:9" ht="20.25" x14ac:dyDescent="0.25">
      <c r="A5" s="6" t="s">
        <v>1</v>
      </c>
      <c r="B5" s="7"/>
      <c r="C5" s="8"/>
      <c r="D5" s="1"/>
      <c r="E5" s="9"/>
      <c r="F5" s="9"/>
      <c r="G5" s="1"/>
      <c r="H5" s="10"/>
      <c r="I5" s="11"/>
    </row>
    <row r="6" spans="1:9" x14ac:dyDescent="0.25">
      <c r="A6" s="12"/>
      <c r="B6" s="13"/>
      <c r="C6" s="1"/>
      <c r="D6" s="13"/>
      <c r="E6" s="9"/>
      <c r="F6" s="9"/>
      <c r="G6" s="13"/>
      <c r="H6" s="13"/>
      <c r="I6" s="13"/>
    </row>
    <row r="7" spans="1:9" x14ac:dyDescent="0.25">
      <c r="A7" s="14" t="s">
        <v>2</v>
      </c>
      <c r="B7" s="13"/>
      <c r="C7" s="1"/>
      <c r="D7" s="13"/>
      <c r="E7" s="1"/>
      <c r="F7" s="1"/>
      <c r="G7" s="13"/>
      <c r="H7" s="13"/>
      <c r="I7" s="13"/>
    </row>
    <row r="8" spans="1:9" x14ac:dyDescent="0.25">
      <c r="A8" s="12"/>
      <c r="B8" s="13"/>
      <c r="C8" s="1"/>
      <c r="D8" s="13"/>
      <c r="E8" s="15"/>
      <c r="F8" s="15"/>
      <c r="G8" s="13"/>
      <c r="H8" s="13"/>
      <c r="I8" s="13"/>
    </row>
    <row r="9" spans="1:9" x14ac:dyDescent="0.25">
      <c r="A9" s="14" t="s">
        <v>3</v>
      </c>
      <c r="B9" s="74" t="s">
        <v>94</v>
      </c>
      <c r="C9" s="1"/>
      <c r="D9" s="13"/>
      <c r="E9" s="1"/>
      <c r="F9" s="1"/>
      <c r="G9" s="13"/>
      <c r="H9" s="13"/>
      <c r="I9" s="13"/>
    </row>
    <row r="10" spans="1:9" x14ac:dyDescent="0.25">
      <c r="A10" s="12"/>
      <c r="B10" s="13"/>
      <c r="C10" s="1"/>
      <c r="D10" s="13"/>
      <c r="E10" s="1"/>
      <c r="F10" s="1"/>
      <c r="G10" s="13"/>
      <c r="H10" s="13"/>
      <c r="I10" s="16"/>
    </row>
    <row r="11" spans="1:9" x14ac:dyDescent="0.25">
      <c r="A11" s="14" t="s">
        <v>4</v>
      </c>
      <c r="B11" s="119"/>
      <c r="C11" s="1"/>
      <c r="D11" s="13"/>
      <c r="E11" s="9"/>
      <c r="F11" s="9"/>
      <c r="G11" s="13"/>
      <c r="H11" s="13"/>
      <c r="I11" s="16"/>
    </row>
    <row r="12" spans="1:9" x14ac:dyDescent="0.25">
      <c r="A12" s="14"/>
      <c r="B12" s="13"/>
      <c r="C12" s="1"/>
      <c r="D12" s="13"/>
      <c r="E12" s="9"/>
      <c r="F12" s="9"/>
      <c r="G12" s="13"/>
      <c r="H12" s="13"/>
      <c r="I12" s="16"/>
    </row>
    <row r="13" spans="1:9" x14ac:dyDescent="0.25">
      <c r="A13" s="14"/>
      <c r="B13" s="13"/>
      <c r="C13" s="13"/>
      <c r="D13" s="17"/>
      <c r="E13" s="9"/>
      <c r="F13" s="9"/>
      <c r="G13" s="13"/>
      <c r="H13" s="13"/>
      <c r="I13" s="16"/>
    </row>
    <row r="14" spans="1:9" ht="25.5" x14ac:dyDescent="0.25">
      <c r="A14" s="18" t="s">
        <v>5</v>
      </c>
      <c r="B14" s="19" t="s">
        <v>6</v>
      </c>
      <c r="C14" s="19" t="s">
        <v>7</v>
      </c>
      <c r="D14" s="20" t="s">
        <v>8</v>
      </c>
      <c r="E14" s="19" t="s">
        <v>9</v>
      </c>
      <c r="F14" s="19" t="s">
        <v>10</v>
      </c>
      <c r="G14" s="20" t="s">
        <v>11</v>
      </c>
      <c r="H14" s="19" t="s">
        <v>12</v>
      </c>
      <c r="I14" s="19" t="s">
        <v>107</v>
      </c>
    </row>
    <row r="15" spans="1:9" ht="60" customHeight="1" x14ac:dyDescent="0.25">
      <c r="A15" s="108" t="s">
        <v>16</v>
      </c>
      <c r="B15" s="100" t="s">
        <v>17</v>
      </c>
      <c r="C15" s="24" t="s">
        <v>104</v>
      </c>
      <c r="D15" s="21" t="s">
        <v>13</v>
      </c>
      <c r="E15" s="42">
        <v>1.4999999999999999E-2</v>
      </c>
      <c r="F15" s="22">
        <v>5</v>
      </c>
      <c r="G15" s="22"/>
      <c r="H15" s="23">
        <f>G15*E15/F15</f>
        <v>0</v>
      </c>
      <c r="I15" s="113" t="s">
        <v>18</v>
      </c>
    </row>
    <row r="16" spans="1:9" ht="57" customHeight="1" x14ac:dyDescent="0.25">
      <c r="A16" s="104"/>
      <c r="B16" s="101"/>
      <c r="C16" s="24" t="s">
        <v>19</v>
      </c>
      <c r="D16" s="21" t="s">
        <v>13</v>
      </c>
      <c r="E16" s="42">
        <v>1.4999999999999999E-2</v>
      </c>
      <c r="F16" s="22">
        <v>5</v>
      </c>
      <c r="G16" s="22"/>
      <c r="H16" s="23">
        <f>G16*E16/F16</f>
        <v>0</v>
      </c>
      <c r="I16" s="113" t="s">
        <v>18</v>
      </c>
    </row>
    <row r="17" spans="1:9" ht="97.5" customHeight="1" x14ac:dyDescent="0.25">
      <c r="A17" s="104"/>
      <c r="B17" s="102"/>
      <c r="C17" s="24" t="s">
        <v>80</v>
      </c>
      <c r="D17" s="21" t="s">
        <v>13</v>
      </c>
      <c r="E17" s="42">
        <v>0.01</v>
      </c>
      <c r="F17" s="22">
        <v>5</v>
      </c>
      <c r="G17" s="22"/>
      <c r="H17" s="23">
        <f>G17*E17/F17</f>
        <v>0</v>
      </c>
      <c r="I17" s="114" t="s">
        <v>20</v>
      </c>
    </row>
    <row r="18" spans="1:9" ht="96" customHeight="1" x14ac:dyDescent="0.25">
      <c r="A18" s="104"/>
      <c r="B18" s="102"/>
      <c r="C18" s="24" t="s">
        <v>73</v>
      </c>
      <c r="D18" s="21" t="s">
        <v>13</v>
      </c>
      <c r="E18" s="42">
        <v>5.0000000000000001E-3</v>
      </c>
      <c r="F18" s="22">
        <v>5</v>
      </c>
      <c r="G18" s="22"/>
      <c r="H18" s="23">
        <f>G18*E18/F18</f>
        <v>0</v>
      </c>
      <c r="I18" s="114" t="s">
        <v>21</v>
      </c>
    </row>
    <row r="19" spans="1:9" ht="52.5" customHeight="1" x14ac:dyDescent="0.25">
      <c r="A19" s="104"/>
      <c r="B19" s="102"/>
      <c r="C19" s="24" t="s">
        <v>93</v>
      </c>
      <c r="D19" s="21" t="s">
        <v>13</v>
      </c>
      <c r="E19" s="42">
        <v>5.0000000000000001E-3</v>
      </c>
      <c r="F19" s="22">
        <v>5</v>
      </c>
      <c r="G19" s="22"/>
      <c r="H19" s="23"/>
      <c r="I19" s="114" t="s">
        <v>47</v>
      </c>
    </row>
    <row r="20" spans="1:9" ht="94.5" customHeight="1" x14ac:dyDescent="0.25">
      <c r="A20" s="104"/>
      <c r="B20" s="102"/>
      <c r="C20" s="24" t="s">
        <v>109</v>
      </c>
      <c r="D20" s="21" t="s">
        <v>13</v>
      </c>
      <c r="E20" s="42">
        <v>5.0000000000000001E-3</v>
      </c>
      <c r="F20" s="22">
        <v>5</v>
      </c>
      <c r="G20" s="22"/>
      <c r="H20" s="23">
        <f>G20*E20/F20</f>
        <v>0</v>
      </c>
      <c r="I20" s="114" t="s">
        <v>22</v>
      </c>
    </row>
    <row r="21" spans="1:9" ht="90.75" customHeight="1" x14ac:dyDescent="0.25">
      <c r="A21" s="104"/>
      <c r="B21" s="102"/>
      <c r="C21" s="24" t="s">
        <v>108</v>
      </c>
      <c r="D21" s="21" t="s">
        <v>13</v>
      </c>
      <c r="E21" s="42">
        <v>2E-3</v>
      </c>
      <c r="F21" s="22">
        <v>5</v>
      </c>
      <c r="G21" s="22"/>
      <c r="H21" s="23">
        <f>G21*E21/F21</f>
        <v>0</v>
      </c>
      <c r="I21" s="114" t="s">
        <v>22</v>
      </c>
    </row>
    <row r="22" spans="1:9" ht="72.75" customHeight="1" x14ac:dyDescent="0.25">
      <c r="A22" s="104"/>
      <c r="B22" s="102"/>
      <c r="C22" s="24" t="s">
        <v>105</v>
      </c>
      <c r="D22" s="21" t="s">
        <v>14</v>
      </c>
      <c r="E22" s="42"/>
      <c r="F22" s="22"/>
      <c r="G22" s="22"/>
      <c r="H22" s="23"/>
      <c r="I22" s="114" t="s">
        <v>23</v>
      </c>
    </row>
    <row r="23" spans="1:9" ht="71.25" customHeight="1" x14ac:dyDescent="0.25">
      <c r="A23" s="105"/>
      <c r="B23" s="69"/>
      <c r="C23" s="24" t="s">
        <v>74</v>
      </c>
      <c r="D23" s="21" t="s">
        <v>14</v>
      </c>
      <c r="E23" s="42"/>
      <c r="F23" s="22"/>
      <c r="G23" s="22"/>
      <c r="H23" s="23"/>
      <c r="I23" s="114" t="s">
        <v>47</v>
      </c>
    </row>
    <row r="24" spans="1:9" ht="42.75" customHeight="1" x14ac:dyDescent="0.25">
      <c r="A24" s="93" t="s">
        <v>24</v>
      </c>
      <c r="B24" s="98" t="s">
        <v>25</v>
      </c>
      <c r="C24" s="25" t="s">
        <v>106</v>
      </c>
      <c r="D24" s="21" t="s">
        <v>34</v>
      </c>
      <c r="E24" s="42"/>
      <c r="F24" s="22"/>
      <c r="G24" s="22"/>
      <c r="H24" s="23"/>
      <c r="I24" s="114" t="s">
        <v>26</v>
      </c>
    </row>
    <row r="25" spans="1:9" ht="52.5" customHeight="1" x14ac:dyDescent="0.25">
      <c r="A25" s="103"/>
      <c r="B25" s="110"/>
      <c r="C25" s="25" t="s">
        <v>123</v>
      </c>
      <c r="D25" s="21" t="s">
        <v>13</v>
      </c>
      <c r="E25" s="42">
        <v>1.4999999999999999E-2</v>
      </c>
      <c r="F25" s="22">
        <v>5</v>
      </c>
      <c r="G25" s="22"/>
      <c r="H25" s="23">
        <f>G25*E25/F25</f>
        <v>0</v>
      </c>
      <c r="I25" s="114" t="s">
        <v>27</v>
      </c>
    </row>
    <row r="26" spans="1:9" ht="60.75" customHeight="1" x14ac:dyDescent="0.25">
      <c r="A26" s="103"/>
      <c r="B26" s="110"/>
      <c r="C26" s="25" t="s">
        <v>125</v>
      </c>
      <c r="D26" s="21" t="s">
        <v>13</v>
      </c>
      <c r="E26" s="42">
        <v>5.0000000000000001E-3</v>
      </c>
      <c r="F26" s="22">
        <v>5</v>
      </c>
      <c r="G26" s="22"/>
      <c r="H26" s="23">
        <f>G26*E26/F26</f>
        <v>0</v>
      </c>
      <c r="I26" s="114" t="s">
        <v>28</v>
      </c>
    </row>
    <row r="27" spans="1:9" ht="52.5" customHeight="1" x14ac:dyDescent="0.25">
      <c r="A27" s="103"/>
      <c r="B27" s="110"/>
      <c r="C27" s="25" t="s">
        <v>96</v>
      </c>
      <c r="D27" s="21" t="s">
        <v>13</v>
      </c>
      <c r="E27" s="42">
        <v>5.0000000000000001E-3</v>
      </c>
      <c r="F27" s="22">
        <v>5</v>
      </c>
      <c r="G27" s="22"/>
      <c r="H27" s="23">
        <f>G27*E27/F27</f>
        <v>0</v>
      </c>
      <c r="I27" s="114" t="s">
        <v>29</v>
      </c>
    </row>
    <row r="28" spans="1:9" ht="61.5" customHeight="1" x14ac:dyDescent="0.25">
      <c r="A28" s="103"/>
      <c r="B28" s="110"/>
      <c r="C28" s="25" t="s">
        <v>97</v>
      </c>
      <c r="D28" s="21" t="s">
        <v>13</v>
      </c>
      <c r="E28" s="42">
        <v>5.0000000000000001E-3</v>
      </c>
      <c r="F28" s="22">
        <v>5</v>
      </c>
      <c r="G28" s="22"/>
      <c r="H28" s="23">
        <f>G28*E28/F28</f>
        <v>0</v>
      </c>
      <c r="I28" s="114" t="s">
        <v>30</v>
      </c>
    </row>
    <row r="29" spans="1:9" ht="48.75" customHeight="1" x14ac:dyDescent="0.25">
      <c r="A29" s="103"/>
      <c r="B29" s="110"/>
      <c r="C29" s="25" t="s">
        <v>31</v>
      </c>
      <c r="D29" s="21" t="s">
        <v>14</v>
      </c>
      <c r="E29" s="42"/>
      <c r="F29" s="22"/>
      <c r="G29" s="22"/>
      <c r="H29" s="23"/>
      <c r="I29" s="114" t="s">
        <v>15</v>
      </c>
    </row>
    <row r="30" spans="1:9" ht="65.25" customHeight="1" x14ac:dyDescent="0.25">
      <c r="A30" s="94"/>
      <c r="B30" s="112"/>
      <c r="C30" s="25" t="s">
        <v>87</v>
      </c>
      <c r="D30" s="21" t="s">
        <v>13</v>
      </c>
      <c r="E30" s="42">
        <v>5.0000000000000001E-3</v>
      </c>
      <c r="F30" s="22">
        <v>5</v>
      </c>
      <c r="G30" s="22"/>
      <c r="H30" s="23">
        <f>G30*E30/F30</f>
        <v>0</v>
      </c>
      <c r="I30" s="114" t="s">
        <v>47</v>
      </c>
    </row>
    <row r="31" spans="1:9" ht="63" customHeight="1" x14ac:dyDescent="0.25">
      <c r="A31" s="93" t="s">
        <v>32</v>
      </c>
      <c r="B31" s="90" t="s">
        <v>33</v>
      </c>
      <c r="C31" s="25" t="s">
        <v>121</v>
      </c>
      <c r="D31" s="21" t="s">
        <v>13</v>
      </c>
      <c r="E31" s="42">
        <v>1.4999999999999999E-2</v>
      </c>
      <c r="F31" s="22">
        <v>5</v>
      </c>
      <c r="G31" s="22"/>
      <c r="H31" s="23">
        <f>G31*E31/F31</f>
        <v>0</v>
      </c>
      <c r="I31" s="114" t="s">
        <v>27</v>
      </c>
    </row>
    <row r="32" spans="1:9" ht="49.5" customHeight="1" x14ac:dyDescent="0.25">
      <c r="A32" s="103"/>
      <c r="B32" s="91"/>
      <c r="C32" s="25" t="s">
        <v>81</v>
      </c>
      <c r="D32" s="21" t="s">
        <v>34</v>
      </c>
      <c r="E32" s="42"/>
      <c r="F32" s="22"/>
      <c r="G32" s="22"/>
      <c r="H32" s="23"/>
      <c r="I32" s="114" t="s">
        <v>35</v>
      </c>
    </row>
    <row r="33" spans="1:9" ht="66.75" customHeight="1" x14ac:dyDescent="0.25">
      <c r="A33" s="104"/>
      <c r="B33" s="91"/>
      <c r="C33" s="50" t="s">
        <v>79</v>
      </c>
      <c r="D33" s="21" t="s">
        <v>13</v>
      </c>
      <c r="E33" s="42">
        <v>5.0000000000000001E-3</v>
      </c>
      <c r="F33" s="22">
        <v>5</v>
      </c>
      <c r="G33" s="22"/>
      <c r="H33" s="23"/>
      <c r="I33" s="114" t="s">
        <v>47</v>
      </c>
    </row>
    <row r="34" spans="1:9" ht="65.25" customHeight="1" x14ac:dyDescent="0.25">
      <c r="A34" s="105"/>
      <c r="B34" s="109"/>
      <c r="C34" s="25" t="s">
        <v>82</v>
      </c>
      <c r="D34" s="21" t="s">
        <v>13</v>
      </c>
      <c r="E34" s="42">
        <v>5.0000000000000001E-3</v>
      </c>
      <c r="F34" s="22">
        <v>5</v>
      </c>
      <c r="G34" s="22"/>
      <c r="H34" s="23">
        <f>G34*E34/F34</f>
        <v>0</v>
      </c>
      <c r="I34" s="114" t="s">
        <v>36</v>
      </c>
    </row>
    <row r="35" spans="1:9" ht="49.5" customHeight="1" x14ac:dyDescent="0.25">
      <c r="A35" s="93" t="s">
        <v>58</v>
      </c>
      <c r="B35" s="98" t="s">
        <v>38</v>
      </c>
      <c r="C35" s="25" t="s">
        <v>83</v>
      </c>
      <c r="D35" s="21" t="s">
        <v>13</v>
      </c>
      <c r="E35" s="42">
        <v>5.0000000000000001E-3</v>
      </c>
      <c r="F35" s="22">
        <v>5</v>
      </c>
      <c r="G35" s="22"/>
      <c r="H35" s="23">
        <f>G35*E35/F35</f>
        <v>0</v>
      </c>
      <c r="I35" s="114" t="s">
        <v>39</v>
      </c>
    </row>
    <row r="36" spans="1:9" ht="42" customHeight="1" x14ac:dyDescent="0.25">
      <c r="A36" s="103"/>
      <c r="B36" s="110"/>
      <c r="C36" s="25" t="s">
        <v>72</v>
      </c>
      <c r="D36" s="21" t="s">
        <v>34</v>
      </c>
      <c r="E36" s="42"/>
      <c r="F36" s="22"/>
      <c r="G36" s="22"/>
      <c r="H36" s="23"/>
      <c r="I36" s="114" t="s">
        <v>29</v>
      </c>
    </row>
    <row r="37" spans="1:9" ht="62.25" customHeight="1" x14ac:dyDescent="0.25">
      <c r="A37" s="103"/>
      <c r="B37" s="110"/>
      <c r="C37" s="25" t="s">
        <v>98</v>
      </c>
      <c r="D37" s="21" t="s">
        <v>13</v>
      </c>
      <c r="E37" s="42">
        <v>5.0000000000000001E-3</v>
      </c>
      <c r="F37" s="22">
        <v>5</v>
      </c>
      <c r="G37" s="22"/>
      <c r="H37" s="23">
        <f>G37*E37/F37</f>
        <v>0</v>
      </c>
      <c r="I37" s="114" t="s">
        <v>40</v>
      </c>
    </row>
    <row r="38" spans="1:9" x14ac:dyDescent="0.25">
      <c r="A38" s="93" t="s">
        <v>37</v>
      </c>
      <c r="B38" s="98" t="s">
        <v>42</v>
      </c>
      <c r="C38" s="25" t="s">
        <v>43</v>
      </c>
      <c r="D38" s="21" t="s">
        <v>14</v>
      </c>
      <c r="E38" s="42"/>
      <c r="F38" s="22"/>
      <c r="G38" s="22"/>
      <c r="H38" s="23"/>
      <c r="I38" s="114" t="s">
        <v>44</v>
      </c>
    </row>
    <row r="39" spans="1:9" ht="39.75" customHeight="1" x14ac:dyDescent="0.25">
      <c r="A39" s="103"/>
      <c r="B39" s="110"/>
      <c r="C39" s="25" t="s">
        <v>45</v>
      </c>
      <c r="D39" s="21" t="s">
        <v>14</v>
      </c>
      <c r="E39" s="42"/>
      <c r="F39" s="22"/>
      <c r="G39" s="22"/>
      <c r="H39" s="23"/>
      <c r="I39" s="114" t="s">
        <v>46</v>
      </c>
    </row>
    <row r="40" spans="1:9" ht="60.75" customHeight="1" x14ac:dyDescent="0.25">
      <c r="A40" s="104"/>
      <c r="B40" s="99"/>
      <c r="C40" s="25" t="s">
        <v>99</v>
      </c>
      <c r="D40" s="21" t="s">
        <v>13</v>
      </c>
      <c r="E40" s="42">
        <v>2E-3</v>
      </c>
      <c r="F40" s="22">
        <v>5</v>
      </c>
      <c r="G40" s="22"/>
      <c r="H40" s="23">
        <f>G40*E40/F40</f>
        <v>0</v>
      </c>
      <c r="I40" s="114" t="s">
        <v>29</v>
      </c>
    </row>
    <row r="41" spans="1:9" ht="60.75" customHeight="1" x14ac:dyDescent="0.25">
      <c r="A41" s="104"/>
      <c r="B41" s="99"/>
      <c r="C41" s="25" t="s">
        <v>100</v>
      </c>
      <c r="D41" s="21" t="s">
        <v>13</v>
      </c>
      <c r="E41" s="42">
        <v>2E-3</v>
      </c>
      <c r="F41" s="22">
        <v>5</v>
      </c>
      <c r="G41" s="22"/>
      <c r="H41" s="23">
        <f>G41*E41/F41</f>
        <v>0</v>
      </c>
      <c r="I41" s="114" t="s">
        <v>47</v>
      </c>
    </row>
    <row r="42" spans="1:9" ht="66.75" customHeight="1" x14ac:dyDescent="0.25">
      <c r="A42" s="104"/>
      <c r="B42" s="99"/>
      <c r="C42" s="25" t="s">
        <v>124</v>
      </c>
      <c r="D42" s="21" t="s">
        <v>13</v>
      </c>
      <c r="E42" s="42">
        <v>2E-3</v>
      </c>
      <c r="F42" s="22">
        <v>5</v>
      </c>
      <c r="G42" s="22"/>
      <c r="H42" s="23">
        <f>G42*E42/F42</f>
        <v>0</v>
      </c>
      <c r="I42" s="114" t="s">
        <v>48</v>
      </c>
    </row>
    <row r="43" spans="1:9" ht="69.75" customHeight="1" x14ac:dyDescent="0.25">
      <c r="A43" s="105"/>
      <c r="B43" s="111"/>
      <c r="C43" s="25" t="s">
        <v>49</v>
      </c>
      <c r="D43" s="21" t="s">
        <v>14</v>
      </c>
      <c r="E43" s="42"/>
      <c r="F43" s="22"/>
      <c r="G43" s="22"/>
      <c r="H43" s="23"/>
      <c r="I43" s="114" t="s">
        <v>50</v>
      </c>
    </row>
    <row r="44" spans="1:9" ht="31.5" customHeight="1" x14ac:dyDescent="0.25">
      <c r="A44" s="106" t="s">
        <v>41</v>
      </c>
      <c r="B44" s="98" t="s">
        <v>51</v>
      </c>
      <c r="C44" s="25" t="s">
        <v>52</v>
      </c>
      <c r="D44" s="21" t="s">
        <v>14</v>
      </c>
      <c r="E44" s="42"/>
      <c r="F44" s="22"/>
      <c r="G44" s="22"/>
      <c r="H44" s="23"/>
      <c r="I44" s="115" t="s">
        <v>15</v>
      </c>
    </row>
    <row r="45" spans="1:9" ht="78.75" customHeight="1" x14ac:dyDescent="0.25">
      <c r="A45" s="107"/>
      <c r="B45" s="110"/>
      <c r="C45" s="25" t="s">
        <v>112</v>
      </c>
      <c r="D45" s="21" t="s">
        <v>110</v>
      </c>
      <c r="E45" s="42">
        <v>5.0000000000000001E-3</v>
      </c>
      <c r="F45" s="22">
        <v>5</v>
      </c>
      <c r="G45" s="22"/>
      <c r="H45" s="23">
        <f>G45*E45/F45</f>
        <v>0</v>
      </c>
      <c r="I45" s="114" t="s">
        <v>111</v>
      </c>
    </row>
    <row r="46" spans="1:9" ht="88.5" customHeight="1" x14ac:dyDescent="0.25">
      <c r="A46" s="107"/>
      <c r="B46" s="110"/>
      <c r="C46" s="25" t="s">
        <v>84</v>
      </c>
      <c r="D46" s="21" t="s">
        <v>13</v>
      </c>
      <c r="E46" s="42">
        <v>5.0000000000000001E-3</v>
      </c>
      <c r="F46" s="22">
        <v>5</v>
      </c>
      <c r="G46" s="22"/>
      <c r="H46" s="23">
        <f>G46*E46/F46</f>
        <v>0</v>
      </c>
      <c r="I46" s="114" t="s">
        <v>47</v>
      </c>
    </row>
    <row r="47" spans="1:9" ht="72.75" customHeight="1" x14ac:dyDescent="0.25">
      <c r="A47" s="107"/>
      <c r="B47" s="110"/>
      <c r="C47" s="25" t="s">
        <v>85</v>
      </c>
      <c r="D47" s="21" t="s">
        <v>13</v>
      </c>
      <c r="E47" s="42">
        <v>0.01</v>
      </c>
      <c r="F47" s="22">
        <v>5</v>
      </c>
      <c r="G47" s="22"/>
      <c r="H47" s="23">
        <f>G47*E47/F47</f>
        <v>0</v>
      </c>
      <c r="I47" s="114" t="s">
        <v>47</v>
      </c>
    </row>
    <row r="48" spans="1:9" ht="94.5" customHeight="1" x14ac:dyDescent="0.25">
      <c r="A48" s="107"/>
      <c r="B48" s="110"/>
      <c r="C48" s="25" t="s">
        <v>53</v>
      </c>
      <c r="D48" s="21" t="s">
        <v>13</v>
      </c>
      <c r="E48" s="42">
        <v>0.01</v>
      </c>
      <c r="F48" s="22">
        <v>5</v>
      </c>
      <c r="G48" s="22"/>
      <c r="H48" s="23">
        <f>G48*E48/F48</f>
        <v>0</v>
      </c>
      <c r="I48" s="114" t="s">
        <v>47</v>
      </c>
    </row>
    <row r="49" spans="1:9" ht="33.75" customHeight="1" x14ac:dyDescent="0.25">
      <c r="A49" s="107"/>
      <c r="B49" s="110"/>
      <c r="C49" s="26" t="s">
        <v>54</v>
      </c>
      <c r="D49" s="21" t="s">
        <v>14</v>
      </c>
      <c r="E49" s="42"/>
      <c r="F49" s="22"/>
      <c r="G49" s="22"/>
      <c r="H49" s="23"/>
      <c r="I49" s="114" t="s">
        <v>15</v>
      </c>
    </row>
    <row r="50" spans="1:9" ht="44.25" customHeight="1" x14ac:dyDescent="0.25">
      <c r="A50" s="105"/>
      <c r="B50" s="112"/>
      <c r="C50" s="26" t="s">
        <v>86</v>
      </c>
      <c r="D50" s="21" t="s">
        <v>34</v>
      </c>
      <c r="E50" s="42"/>
      <c r="F50" s="22"/>
      <c r="G50" s="22"/>
      <c r="H50" s="23"/>
      <c r="I50" s="114" t="s">
        <v>47</v>
      </c>
    </row>
    <row r="51" spans="1:9" ht="45" x14ac:dyDescent="0.25">
      <c r="A51" s="46" t="s">
        <v>66</v>
      </c>
      <c r="B51" s="47" t="s">
        <v>55</v>
      </c>
      <c r="C51" s="26" t="s">
        <v>56</v>
      </c>
      <c r="D51" s="21" t="s">
        <v>13</v>
      </c>
      <c r="E51" s="42">
        <v>5.0000000000000001E-3</v>
      </c>
      <c r="F51" s="22">
        <v>5</v>
      </c>
      <c r="G51" s="22"/>
      <c r="H51" s="23">
        <f>G51*E51/F51</f>
        <v>0</v>
      </c>
      <c r="I51" s="114" t="s">
        <v>47</v>
      </c>
    </row>
    <row r="52" spans="1:9" x14ac:dyDescent="0.25">
      <c r="A52" s="106" t="s">
        <v>65</v>
      </c>
      <c r="B52" s="98" t="s">
        <v>57</v>
      </c>
      <c r="C52" s="44" t="s">
        <v>75</v>
      </c>
      <c r="D52" s="45" t="s">
        <v>34</v>
      </c>
      <c r="E52" s="48"/>
      <c r="F52" s="39"/>
      <c r="G52" s="39"/>
      <c r="H52" s="40"/>
      <c r="I52" s="116" t="s">
        <v>47</v>
      </c>
    </row>
    <row r="53" spans="1:9" ht="33.75" customHeight="1" x14ac:dyDescent="0.25">
      <c r="A53" s="107"/>
      <c r="B53" s="99"/>
      <c r="C53" s="50" t="s">
        <v>127</v>
      </c>
      <c r="D53" s="21" t="s">
        <v>13</v>
      </c>
      <c r="E53" s="42">
        <v>5.0000000000000001E-3</v>
      </c>
      <c r="F53" s="22">
        <v>5</v>
      </c>
      <c r="G53" s="22"/>
      <c r="H53" s="23"/>
      <c r="I53" s="114" t="s">
        <v>47</v>
      </c>
    </row>
    <row r="54" spans="1:9" ht="37.5" customHeight="1" x14ac:dyDescent="0.25">
      <c r="A54" s="93" t="s">
        <v>76</v>
      </c>
      <c r="B54" s="90" t="s">
        <v>59</v>
      </c>
      <c r="C54" s="25" t="s">
        <v>60</v>
      </c>
      <c r="D54" s="21" t="s">
        <v>14</v>
      </c>
      <c r="E54" s="42"/>
      <c r="F54" s="22"/>
      <c r="G54" s="22"/>
      <c r="H54" s="23"/>
      <c r="I54" s="115" t="s">
        <v>15</v>
      </c>
    </row>
    <row r="55" spans="1:9" ht="45" x14ac:dyDescent="0.25">
      <c r="A55" s="94"/>
      <c r="B55" s="95"/>
      <c r="C55" s="25" t="s">
        <v>61</v>
      </c>
      <c r="D55" s="21" t="s">
        <v>13</v>
      </c>
      <c r="E55" s="42">
        <v>2E-3</v>
      </c>
      <c r="F55" s="22">
        <v>5</v>
      </c>
      <c r="G55" s="22"/>
      <c r="H55" s="23">
        <f>G55*E55/F55</f>
        <v>0</v>
      </c>
      <c r="I55" s="114" t="s">
        <v>29</v>
      </c>
    </row>
    <row r="56" spans="1:9" ht="56.25" x14ac:dyDescent="0.25">
      <c r="A56" s="96" t="s">
        <v>77</v>
      </c>
      <c r="B56" s="90" t="s">
        <v>62</v>
      </c>
      <c r="C56" s="25" t="s">
        <v>122</v>
      </c>
      <c r="D56" s="21" t="s">
        <v>13</v>
      </c>
      <c r="E56" s="42">
        <v>3.0000000000000001E-3</v>
      </c>
      <c r="F56" s="22">
        <v>5</v>
      </c>
      <c r="G56" s="22"/>
      <c r="H56" s="23">
        <f>G56*E56/F56</f>
        <v>0</v>
      </c>
      <c r="I56" s="114" t="s">
        <v>63</v>
      </c>
    </row>
    <row r="57" spans="1:9" ht="56.25" x14ac:dyDescent="0.25">
      <c r="A57" s="96"/>
      <c r="B57" s="91"/>
      <c r="C57" s="25" t="s">
        <v>64</v>
      </c>
      <c r="D57" s="21" t="s">
        <v>13</v>
      </c>
      <c r="E57" s="42">
        <v>2E-3</v>
      </c>
      <c r="F57" s="22">
        <v>5</v>
      </c>
      <c r="G57" s="22"/>
      <c r="H57" s="23">
        <f>G57*E57/F57</f>
        <v>0</v>
      </c>
      <c r="I57" s="114" t="s">
        <v>47</v>
      </c>
    </row>
    <row r="58" spans="1:9" ht="45" x14ac:dyDescent="0.25">
      <c r="A58" s="96" t="s">
        <v>78</v>
      </c>
      <c r="B58" s="90" t="s">
        <v>92</v>
      </c>
      <c r="C58" s="25" t="s">
        <v>88</v>
      </c>
      <c r="D58" s="21" t="s">
        <v>13</v>
      </c>
      <c r="E58" s="70">
        <v>5.0000000000000001E-3</v>
      </c>
      <c r="F58" s="22">
        <v>5</v>
      </c>
      <c r="G58" s="22"/>
      <c r="H58" s="23">
        <f>G58*E58/F58</f>
        <v>0</v>
      </c>
      <c r="I58" s="117" t="s">
        <v>29</v>
      </c>
    </row>
    <row r="59" spans="1:9" ht="70.5" customHeight="1" x14ac:dyDescent="0.25">
      <c r="A59" s="97"/>
      <c r="B59" s="91"/>
      <c r="C59" s="25" t="s">
        <v>89</v>
      </c>
      <c r="D59" s="21" t="s">
        <v>13</v>
      </c>
      <c r="E59" s="42">
        <v>5.0000000000000001E-3</v>
      </c>
      <c r="F59" s="22">
        <v>5</v>
      </c>
      <c r="G59" s="22"/>
      <c r="H59" s="23">
        <f t="shared" ref="H59:H61" si="0">G59*E59/F59</f>
        <v>0</v>
      </c>
      <c r="I59" s="117" t="s">
        <v>29</v>
      </c>
    </row>
    <row r="60" spans="1:9" ht="66" customHeight="1" x14ac:dyDescent="0.25">
      <c r="A60" s="97"/>
      <c r="B60" s="91"/>
      <c r="C60" s="25" t="s">
        <v>90</v>
      </c>
      <c r="D60" s="21" t="s">
        <v>13</v>
      </c>
      <c r="E60" s="42">
        <v>5.0000000000000001E-3</v>
      </c>
      <c r="F60" s="22">
        <v>5</v>
      </c>
      <c r="G60" s="22"/>
      <c r="H60" s="23">
        <f t="shared" si="0"/>
        <v>0</v>
      </c>
      <c r="I60" s="117" t="s">
        <v>29</v>
      </c>
    </row>
    <row r="61" spans="1:9" ht="65.25" customHeight="1" x14ac:dyDescent="0.25">
      <c r="A61" s="97"/>
      <c r="B61" s="92"/>
      <c r="C61" s="25" t="s">
        <v>91</v>
      </c>
      <c r="D61" s="21" t="s">
        <v>13</v>
      </c>
      <c r="E61" s="71">
        <v>5.0000000000000001E-3</v>
      </c>
      <c r="F61" s="22">
        <v>5</v>
      </c>
      <c r="G61" s="22"/>
      <c r="H61" s="23">
        <f t="shared" si="0"/>
        <v>0</v>
      </c>
      <c r="I61" s="117" t="s">
        <v>29</v>
      </c>
    </row>
    <row r="62" spans="1:9" x14ac:dyDescent="0.25">
      <c r="A62" s="43"/>
      <c r="B62" s="27" t="s">
        <v>67</v>
      </c>
      <c r="C62" s="49"/>
      <c r="D62" s="28"/>
      <c r="E62" s="29">
        <f>SUM(E15:E61)</f>
        <v>0.20000000000000009</v>
      </c>
      <c r="F62" s="28">
        <f>SUM(F15:F61)</f>
        <v>165</v>
      </c>
      <c r="G62" s="28">
        <f>SUM(G15:G57)</f>
        <v>0</v>
      </c>
      <c r="H62" s="29">
        <f>SUM(H15:H57)</f>
        <v>0</v>
      </c>
      <c r="I62" s="118"/>
    </row>
    <row r="63" spans="1:9" x14ac:dyDescent="0.25">
      <c r="A63" s="41"/>
      <c r="C63" s="31"/>
      <c r="D63" s="31"/>
      <c r="E63" s="31"/>
      <c r="F63" s="31"/>
      <c r="G63" s="31"/>
      <c r="H63" s="31"/>
      <c r="I63" s="31"/>
    </row>
    <row r="64" spans="1:9" x14ac:dyDescent="0.25">
      <c r="A64" s="31"/>
      <c r="H64" s="32"/>
      <c r="I64" s="32"/>
    </row>
    <row r="65" spans="1:9" x14ac:dyDescent="0.25">
      <c r="A65" s="32"/>
      <c r="H65" s="32"/>
      <c r="I65" s="32"/>
    </row>
    <row r="66" spans="1:9" x14ac:dyDescent="0.25">
      <c r="A66" s="32"/>
      <c r="H66" s="32"/>
      <c r="I66" s="32"/>
    </row>
    <row r="67" spans="1:9" x14ac:dyDescent="0.25">
      <c r="A67" s="32"/>
      <c r="H67" s="7"/>
      <c r="I67" s="32"/>
    </row>
    <row r="68" spans="1:9" x14ac:dyDescent="0.25">
      <c r="A68" s="32"/>
      <c r="H68" s="7"/>
      <c r="I68" s="32"/>
    </row>
    <row r="69" spans="1:9" x14ac:dyDescent="0.25">
      <c r="A69" s="32"/>
      <c r="H69" s="7"/>
      <c r="I69" s="32"/>
    </row>
    <row r="70" spans="1:9" x14ac:dyDescent="0.25">
      <c r="A70" s="32"/>
      <c r="H70" s="7"/>
      <c r="I70" s="32"/>
    </row>
    <row r="71" spans="1:9" x14ac:dyDescent="0.25">
      <c r="A71" s="32"/>
      <c r="H71" s="7"/>
      <c r="I71" s="32"/>
    </row>
    <row r="72" spans="1:9" x14ac:dyDescent="0.25">
      <c r="A72" s="32"/>
      <c r="H72" s="7"/>
      <c r="I72" s="32"/>
    </row>
    <row r="73" spans="1:9" x14ac:dyDescent="0.25">
      <c r="A73" s="32"/>
      <c r="H73" s="7"/>
      <c r="I73" s="32"/>
    </row>
    <row r="74" spans="1:9" x14ac:dyDescent="0.25">
      <c r="A74" s="32"/>
      <c r="H74" s="7"/>
      <c r="I74" s="32"/>
    </row>
    <row r="75" spans="1:9" x14ac:dyDescent="0.25">
      <c r="A75" s="32"/>
      <c r="H75" s="7"/>
      <c r="I75" s="32"/>
    </row>
    <row r="76" spans="1:9" x14ac:dyDescent="0.25">
      <c r="A76" s="32"/>
      <c r="H76" s="7"/>
      <c r="I76" s="32"/>
    </row>
    <row r="77" spans="1:9" x14ac:dyDescent="0.25">
      <c r="A77" s="32"/>
      <c r="H77" s="7"/>
      <c r="I77" s="32"/>
    </row>
    <row r="78" spans="1:9" x14ac:dyDescent="0.25">
      <c r="A78" s="32"/>
      <c r="H78" s="32"/>
      <c r="I78" s="32"/>
    </row>
    <row r="79" spans="1:9" x14ac:dyDescent="0.25">
      <c r="A79" s="32"/>
      <c r="H79" s="32"/>
      <c r="I79" s="32"/>
    </row>
    <row r="80" spans="1:9" x14ac:dyDescent="0.25">
      <c r="A80" s="32"/>
      <c r="H80" s="32"/>
      <c r="I80" s="32"/>
    </row>
    <row r="81" spans="1:9" x14ac:dyDescent="0.25">
      <c r="A81" s="32"/>
      <c r="H81" s="32"/>
      <c r="I81" s="32"/>
    </row>
    <row r="82" spans="1:9" x14ac:dyDescent="0.25">
      <c r="A82" s="32"/>
      <c r="H82" s="32"/>
      <c r="I82" s="32"/>
    </row>
    <row r="83" spans="1:9" x14ac:dyDescent="0.25">
      <c r="A83" s="32"/>
      <c r="H83" s="32"/>
      <c r="I83" s="32"/>
    </row>
    <row r="84" spans="1:9" x14ac:dyDescent="0.25">
      <c r="A84" s="32"/>
      <c r="H84" s="32"/>
      <c r="I84" s="32"/>
    </row>
    <row r="85" spans="1:9" x14ac:dyDescent="0.25">
      <c r="A85" s="32"/>
      <c r="B85" s="33"/>
      <c r="C85" s="34"/>
      <c r="D85" s="10"/>
      <c r="E85" s="32"/>
      <c r="F85" s="32"/>
      <c r="G85" s="32"/>
      <c r="H85" s="32"/>
      <c r="I85" s="32"/>
    </row>
    <row r="86" spans="1:9" x14ac:dyDescent="0.25">
      <c r="A86" s="32"/>
      <c r="C86" s="34"/>
      <c r="D86" s="10"/>
      <c r="E86" s="32"/>
      <c r="F86" s="32"/>
      <c r="G86" s="32"/>
      <c r="H86" s="32"/>
      <c r="I86" s="32"/>
    </row>
    <row r="87" spans="1:9" x14ac:dyDescent="0.25">
      <c r="A87" s="32"/>
      <c r="B87" s="33"/>
      <c r="C87" s="34"/>
      <c r="D87" s="10"/>
      <c r="E87" s="32"/>
      <c r="F87" s="32"/>
      <c r="G87" s="32"/>
      <c r="H87" s="32"/>
      <c r="I87" s="32"/>
    </row>
    <row r="88" spans="1:9" x14ac:dyDescent="0.25">
      <c r="A88" s="32"/>
      <c r="B88" s="33"/>
      <c r="C88" s="34"/>
      <c r="D88" s="10"/>
      <c r="E88" s="32"/>
      <c r="F88" s="32"/>
      <c r="G88" s="32"/>
      <c r="H88" s="32"/>
      <c r="I88" s="32"/>
    </row>
    <row r="89" spans="1:9" x14ac:dyDescent="0.25">
      <c r="A89" s="32"/>
      <c r="B89" s="33"/>
      <c r="C89" s="34"/>
      <c r="D89" s="10"/>
      <c r="E89" s="32"/>
      <c r="F89" s="32"/>
      <c r="G89" s="32"/>
      <c r="H89" s="32"/>
      <c r="I89" s="32"/>
    </row>
    <row r="90" spans="1:9" x14ac:dyDescent="0.25">
      <c r="A90" s="32"/>
      <c r="B90" s="33"/>
    </row>
  </sheetData>
  <sheetProtection algorithmName="SHA-512" hashValue="O7q0CY2Thd7AkOzpvM4GWUrFDOHTpv2+XzKP5aQMS6POlrAmOUCYadSEq1MC3YY6nHtVhvyyo4RzCQ8sl6uTSA==" saltValue="dUln7i7zIhJQg4U7KjUAnw==" spinCount="100000" sheet="1" objects="1" scenarios="1"/>
  <mergeCells count="20">
    <mergeCell ref="B52:B53"/>
    <mergeCell ref="B15:B22"/>
    <mergeCell ref="A38:A43"/>
    <mergeCell ref="A52:A53"/>
    <mergeCell ref="A31:A34"/>
    <mergeCell ref="A15:A23"/>
    <mergeCell ref="B31:B34"/>
    <mergeCell ref="A35:A37"/>
    <mergeCell ref="B35:B37"/>
    <mergeCell ref="B38:B43"/>
    <mergeCell ref="B44:B50"/>
    <mergeCell ref="A44:A50"/>
    <mergeCell ref="B24:B30"/>
    <mergeCell ref="A24:A30"/>
    <mergeCell ref="B58:B61"/>
    <mergeCell ref="A54:A55"/>
    <mergeCell ref="B54:B55"/>
    <mergeCell ref="B56:B57"/>
    <mergeCell ref="A56:A57"/>
    <mergeCell ref="A58:A61"/>
  </mergeCells>
  <pageMargins left="0.7" right="0.7" top="0.78740157499999996" bottom="0.78740157499999996" header="0.3" footer="0.3"/>
  <pageSetup paperSize="9" scale="54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7E7B-589B-4786-9F69-05200A3AA417}">
  <sheetPr>
    <tabColor theme="0"/>
    <pageSetUpPr fitToPage="1"/>
  </sheetPr>
  <dimension ref="A1:I91"/>
  <sheetViews>
    <sheetView zoomScale="90" zoomScaleNormal="90" workbookViewId="0">
      <selection activeCell="H9" sqref="H9"/>
    </sheetView>
  </sheetViews>
  <sheetFormatPr baseColWidth="10" defaultRowHeight="15" x14ac:dyDescent="0.25"/>
  <cols>
    <col min="1" max="1" width="12.140625" style="38" customWidth="1"/>
    <col min="2" max="3" width="46.42578125" style="38" customWidth="1"/>
    <col min="4" max="8" width="18" style="38" customWidth="1"/>
    <col min="9" max="9" width="46.5703125" style="38" customWidth="1"/>
  </cols>
  <sheetData>
    <row r="1" spans="1:9" x14ac:dyDescent="0.25">
      <c r="A1" s="51" t="s">
        <v>101</v>
      </c>
      <c r="B1" s="87" t="s">
        <v>128</v>
      </c>
      <c r="C1" s="52"/>
      <c r="D1" s="1"/>
      <c r="E1" s="1"/>
      <c r="F1" s="1"/>
      <c r="G1" s="1"/>
      <c r="H1" s="1"/>
      <c r="I1" s="2" t="s">
        <v>0</v>
      </c>
    </row>
    <row r="2" spans="1:9" x14ac:dyDescent="0.25">
      <c r="A2" s="51" t="s">
        <v>102</v>
      </c>
      <c r="B2" s="87" t="s">
        <v>103</v>
      </c>
      <c r="C2" s="52"/>
      <c r="D2" s="1"/>
      <c r="E2" s="1"/>
      <c r="F2" s="1"/>
      <c r="G2" s="1"/>
      <c r="H2" s="1"/>
      <c r="I2" s="3">
        <f ca="1">TODAY()</f>
        <v>46170</v>
      </c>
    </row>
    <row r="3" spans="1:9" x14ac:dyDescent="0.25">
      <c r="A3" s="89"/>
      <c r="B3" s="68"/>
      <c r="C3" s="4"/>
      <c r="D3" s="4"/>
      <c r="E3" s="4"/>
      <c r="F3" s="4"/>
      <c r="G3" s="4"/>
      <c r="H3" s="4"/>
      <c r="I3" s="4"/>
    </row>
    <row r="4" spans="1:9" x14ac:dyDescent="0.25">
      <c r="A4" s="1"/>
      <c r="B4" s="1"/>
      <c r="C4" s="1"/>
      <c r="D4" s="1"/>
      <c r="E4" s="1"/>
      <c r="F4" s="1"/>
      <c r="G4" s="1"/>
      <c r="H4" s="1"/>
      <c r="I4" s="5"/>
    </row>
    <row r="5" spans="1:9" ht="20.25" x14ac:dyDescent="0.25">
      <c r="A5" s="6" t="s">
        <v>1</v>
      </c>
      <c r="B5" s="7"/>
      <c r="C5" s="8"/>
      <c r="D5" s="1"/>
      <c r="E5" s="9"/>
      <c r="F5" s="9"/>
      <c r="G5" s="1"/>
      <c r="H5" s="10"/>
      <c r="I5" s="11"/>
    </row>
    <row r="6" spans="1:9" x14ac:dyDescent="0.25">
      <c r="A6" s="12"/>
      <c r="B6" s="13"/>
      <c r="C6" s="1"/>
      <c r="D6" s="13"/>
      <c r="E6" s="9"/>
      <c r="F6" s="9"/>
      <c r="G6" s="13"/>
      <c r="H6" s="13"/>
      <c r="I6" s="13"/>
    </row>
    <row r="7" spans="1:9" x14ac:dyDescent="0.25">
      <c r="A7" s="14" t="s">
        <v>2</v>
      </c>
      <c r="B7" s="13"/>
      <c r="C7" s="1"/>
      <c r="D7" s="13"/>
      <c r="E7" s="1"/>
      <c r="F7" s="1"/>
      <c r="G7" s="13"/>
      <c r="H7" s="13"/>
      <c r="I7" s="13"/>
    </row>
    <row r="8" spans="1:9" x14ac:dyDescent="0.25">
      <c r="A8" s="12"/>
      <c r="B8" s="13"/>
      <c r="C8" s="1"/>
      <c r="D8" s="13"/>
      <c r="E8" s="15"/>
      <c r="F8" s="15"/>
      <c r="G8" s="13"/>
      <c r="H8" s="13"/>
      <c r="I8" s="13"/>
    </row>
    <row r="9" spans="1:9" x14ac:dyDescent="0.25">
      <c r="A9" s="14" t="s">
        <v>3</v>
      </c>
      <c r="B9" s="13" t="s">
        <v>113</v>
      </c>
      <c r="C9" s="1"/>
      <c r="D9" s="13"/>
      <c r="E9" s="1"/>
      <c r="F9" s="1"/>
      <c r="G9" s="13"/>
      <c r="H9" s="13"/>
      <c r="I9" s="13"/>
    </row>
    <row r="10" spans="1:9" x14ac:dyDescent="0.25">
      <c r="A10" s="12"/>
      <c r="B10" s="13"/>
      <c r="C10" s="1"/>
      <c r="D10" s="13"/>
      <c r="E10" s="1"/>
      <c r="F10" s="1"/>
      <c r="G10" s="13"/>
      <c r="H10" s="13"/>
      <c r="I10" s="16"/>
    </row>
    <row r="11" spans="1:9" x14ac:dyDescent="0.25">
      <c r="A11" s="14" t="s">
        <v>4</v>
      </c>
      <c r="B11" s="119"/>
      <c r="C11" s="1"/>
      <c r="D11" s="13"/>
      <c r="E11" s="9"/>
      <c r="F11" s="9"/>
      <c r="G11" s="13"/>
      <c r="H11" s="13"/>
      <c r="I11" s="16"/>
    </row>
    <row r="12" spans="1:9" x14ac:dyDescent="0.25">
      <c r="A12" s="14"/>
      <c r="B12" s="13"/>
      <c r="C12" s="1"/>
      <c r="D12" s="13"/>
      <c r="E12" s="9"/>
      <c r="F12" s="9"/>
      <c r="G12" s="13"/>
      <c r="H12" s="13"/>
      <c r="I12" s="16"/>
    </row>
    <row r="13" spans="1:9" x14ac:dyDescent="0.25">
      <c r="A13" s="14"/>
      <c r="B13" s="13"/>
      <c r="C13" s="13"/>
      <c r="D13" s="17"/>
      <c r="E13" s="9"/>
      <c r="F13" s="9"/>
      <c r="G13" s="13"/>
      <c r="H13" s="13"/>
      <c r="I13" s="16"/>
    </row>
    <row r="14" spans="1:9" ht="25.5" x14ac:dyDescent="0.25">
      <c r="A14" s="18" t="s">
        <v>5</v>
      </c>
      <c r="B14" s="19" t="s">
        <v>6</v>
      </c>
      <c r="C14" s="19" t="s">
        <v>7</v>
      </c>
      <c r="D14" s="20" t="s">
        <v>8</v>
      </c>
      <c r="E14" s="19" t="s">
        <v>9</v>
      </c>
      <c r="F14" s="19" t="s">
        <v>10</v>
      </c>
      <c r="G14" s="20" t="s">
        <v>11</v>
      </c>
      <c r="H14" s="19" t="s">
        <v>12</v>
      </c>
      <c r="I14" s="19" t="s">
        <v>107</v>
      </c>
    </row>
    <row r="15" spans="1:9" ht="60" customHeight="1" x14ac:dyDescent="0.25">
      <c r="A15" s="108" t="s">
        <v>16</v>
      </c>
      <c r="B15" s="100" t="s">
        <v>17</v>
      </c>
      <c r="C15" s="24" t="s">
        <v>114</v>
      </c>
      <c r="D15" s="21" t="s">
        <v>13</v>
      </c>
      <c r="E15" s="42">
        <v>1.4999999999999999E-2</v>
      </c>
      <c r="F15" s="22">
        <v>5</v>
      </c>
      <c r="G15" s="22"/>
      <c r="H15" s="23">
        <f>G15*E15/F15</f>
        <v>0</v>
      </c>
      <c r="I15" s="113" t="s">
        <v>18</v>
      </c>
    </row>
    <row r="16" spans="1:9" ht="57" customHeight="1" x14ac:dyDescent="0.25">
      <c r="A16" s="104"/>
      <c r="B16" s="101"/>
      <c r="C16" s="24" t="s">
        <v>19</v>
      </c>
      <c r="D16" s="21" t="s">
        <v>13</v>
      </c>
      <c r="E16" s="42">
        <v>1.4999999999999999E-2</v>
      </c>
      <c r="F16" s="22">
        <v>5</v>
      </c>
      <c r="G16" s="22"/>
      <c r="H16" s="23">
        <f>G16*E16/F16</f>
        <v>0</v>
      </c>
      <c r="I16" s="113" t="s">
        <v>18</v>
      </c>
    </row>
    <row r="17" spans="1:9" ht="97.5" customHeight="1" x14ac:dyDescent="0.25">
      <c r="A17" s="104"/>
      <c r="B17" s="102"/>
      <c r="C17" s="24" t="s">
        <v>80</v>
      </c>
      <c r="D17" s="21" t="s">
        <v>13</v>
      </c>
      <c r="E17" s="42">
        <v>0.01</v>
      </c>
      <c r="F17" s="22">
        <v>5</v>
      </c>
      <c r="G17" s="22"/>
      <c r="H17" s="23">
        <f>G17*E17/F17</f>
        <v>0</v>
      </c>
      <c r="I17" s="114" t="s">
        <v>20</v>
      </c>
    </row>
    <row r="18" spans="1:9" ht="96" customHeight="1" x14ac:dyDescent="0.25">
      <c r="A18" s="104"/>
      <c r="B18" s="102"/>
      <c r="C18" s="24" t="s">
        <v>73</v>
      </c>
      <c r="D18" s="21" t="s">
        <v>13</v>
      </c>
      <c r="E18" s="42">
        <v>5.0000000000000001E-3</v>
      </c>
      <c r="F18" s="22">
        <v>5</v>
      </c>
      <c r="G18" s="22"/>
      <c r="H18" s="23">
        <f>G18*E18/F18</f>
        <v>0</v>
      </c>
      <c r="I18" s="114" t="s">
        <v>21</v>
      </c>
    </row>
    <row r="19" spans="1:9" ht="104.25" customHeight="1" x14ac:dyDescent="0.25">
      <c r="A19" s="104"/>
      <c r="B19" s="102"/>
      <c r="C19" s="24" t="s">
        <v>93</v>
      </c>
      <c r="D19" s="21" t="s">
        <v>13</v>
      </c>
      <c r="E19" s="42">
        <v>5.0000000000000001E-3</v>
      </c>
      <c r="F19" s="22">
        <v>5</v>
      </c>
      <c r="G19" s="22"/>
      <c r="H19" s="23"/>
      <c r="I19" s="114" t="s">
        <v>47</v>
      </c>
    </row>
    <row r="20" spans="1:9" ht="94.5" customHeight="1" x14ac:dyDescent="0.25">
      <c r="A20" s="104"/>
      <c r="B20" s="102"/>
      <c r="C20" s="24" t="s">
        <v>109</v>
      </c>
      <c r="D20" s="21" t="s">
        <v>13</v>
      </c>
      <c r="E20" s="42">
        <v>5.0000000000000001E-3</v>
      </c>
      <c r="F20" s="22">
        <v>5</v>
      </c>
      <c r="G20" s="22"/>
      <c r="H20" s="23">
        <f>G20*E20/F20</f>
        <v>0</v>
      </c>
      <c r="I20" s="114" t="s">
        <v>22</v>
      </c>
    </row>
    <row r="21" spans="1:9" ht="114.75" customHeight="1" x14ac:dyDescent="0.25">
      <c r="A21" s="104"/>
      <c r="B21" s="102"/>
      <c r="C21" s="24" t="s">
        <v>108</v>
      </c>
      <c r="D21" s="21" t="s">
        <v>13</v>
      </c>
      <c r="E21" s="42">
        <v>2E-3</v>
      </c>
      <c r="F21" s="22">
        <v>5</v>
      </c>
      <c r="G21" s="22"/>
      <c r="H21" s="23">
        <f>G21*E21/F21</f>
        <v>0</v>
      </c>
      <c r="I21" s="114" t="s">
        <v>22</v>
      </c>
    </row>
    <row r="22" spans="1:9" ht="107.25" customHeight="1" x14ac:dyDescent="0.25">
      <c r="A22" s="104"/>
      <c r="B22" s="102"/>
      <c r="C22" s="24" t="s">
        <v>105</v>
      </c>
      <c r="D22" s="21" t="s">
        <v>14</v>
      </c>
      <c r="E22" s="42"/>
      <c r="F22" s="22"/>
      <c r="G22" s="22"/>
      <c r="H22" s="23"/>
      <c r="I22" s="114" t="s">
        <v>23</v>
      </c>
    </row>
    <row r="23" spans="1:9" ht="71.25" customHeight="1" x14ac:dyDescent="0.25">
      <c r="A23" s="105"/>
      <c r="B23" s="69"/>
      <c r="C23" s="24" t="s">
        <v>74</v>
      </c>
      <c r="D23" s="21" t="s">
        <v>14</v>
      </c>
      <c r="E23" s="42"/>
      <c r="F23" s="22"/>
      <c r="G23" s="22"/>
      <c r="H23" s="23"/>
      <c r="I23" s="114" t="s">
        <v>47</v>
      </c>
    </row>
    <row r="24" spans="1:9" ht="72.75" customHeight="1" x14ac:dyDescent="0.25">
      <c r="A24" s="93" t="s">
        <v>24</v>
      </c>
      <c r="B24" s="98" t="s">
        <v>25</v>
      </c>
      <c r="C24" s="25" t="s">
        <v>71</v>
      </c>
      <c r="D24" s="21" t="s">
        <v>34</v>
      </c>
      <c r="E24" s="42"/>
      <c r="F24" s="22"/>
      <c r="G24" s="22"/>
      <c r="H24" s="23"/>
      <c r="I24" s="114" t="s">
        <v>26</v>
      </c>
    </row>
    <row r="25" spans="1:9" ht="52.5" customHeight="1" x14ac:dyDescent="0.25">
      <c r="A25" s="103"/>
      <c r="B25" s="110"/>
      <c r="C25" s="25" t="s">
        <v>123</v>
      </c>
      <c r="D25" s="21" t="s">
        <v>13</v>
      </c>
      <c r="E25" s="42">
        <v>1.4999999999999999E-2</v>
      </c>
      <c r="F25" s="22">
        <v>5</v>
      </c>
      <c r="G25" s="22"/>
      <c r="H25" s="23">
        <f>G25*E25/F25</f>
        <v>0</v>
      </c>
      <c r="I25" s="114" t="s">
        <v>27</v>
      </c>
    </row>
    <row r="26" spans="1:9" ht="83.25" customHeight="1" x14ac:dyDescent="0.25">
      <c r="A26" s="103"/>
      <c r="B26" s="110"/>
      <c r="C26" s="25" t="s">
        <v>125</v>
      </c>
      <c r="D26" s="21" t="s">
        <v>13</v>
      </c>
      <c r="E26" s="42">
        <v>5.0000000000000001E-3</v>
      </c>
      <c r="F26" s="22">
        <v>5</v>
      </c>
      <c r="G26" s="22"/>
      <c r="H26" s="23">
        <f>G26*E26/F26</f>
        <v>0</v>
      </c>
      <c r="I26" s="114" t="s">
        <v>28</v>
      </c>
    </row>
    <row r="27" spans="1:9" ht="52.5" customHeight="1" x14ac:dyDescent="0.25">
      <c r="A27" s="103"/>
      <c r="B27" s="110"/>
      <c r="C27" s="25" t="s">
        <v>115</v>
      </c>
      <c r="D27" s="21" t="s">
        <v>13</v>
      </c>
      <c r="E27" s="42">
        <v>5.0000000000000001E-3</v>
      </c>
      <c r="F27" s="22">
        <v>5</v>
      </c>
      <c r="G27" s="22"/>
      <c r="H27" s="23">
        <f>G27*E27/F27</f>
        <v>0</v>
      </c>
      <c r="I27" s="114" t="s">
        <v>29</v>
      </c>
    </row>
    <row r="28" spans="1:9" ht="61.5" customHeight="1" x14ac:dyDescent="0.25">
      <c r="A28" s="103"/>
      <c r="B28" s="110"/>
      <c r="C28" s="25" t="s">
        <v>116</v>
      </c>
      <c r="D28" s="21" t="s">
        <v>13</v>
      </c>
      <c r="E28" s="42">
        <v>5.0000000000000001E-3</v>
      </c>
      <c r="F28" s="22">
        <v>5</v>
      </c>
      <c r="G28" s="22"/>
      <c r="H28" s="23">
        <f>G28*E28/F28</f>
        <v>0</v>
      </c>
      <c r="I28" s="114" t="s">
        <v>30</v>
      </c>
    </row>
    <row r="29" spans="1:9" ht="48.75" customHeight="1" x14ac:dyDescent="0.25">
      <c r="A29" s="103"/>
      <c r="B29" s="110"/>
      <c r="C29" s="25" t="s">
        <v>31</v>
      </c>
      <c r="D29" s="21" t="s">
        <v>14</v>
      </c>
      <c r="E29" s="42"/>
      <c r="F29" s="22"/>
      <c r="G29" s="22"/>
      <c r="H29" s="23"/>
      <c r="I29" s="114" t="s">
        <v>15</v>
      </c>
    </row>
    <row r="30" spans="1:9" ht="63.75" customHeight="1" x14ac:dyDescent="0.25">
      <c r="A30" s="103"/>
      <c r="B30" s="110"/>
      <c r="C30" s="25" t="s">
        <v>126</v>
      </c>
      <c r="D30" s="21" t="s">
        <v>13</v>
      </c>
      <c r="E30" s="42">
        <v>5.0000000000000001E-3</v>
      </c>
      <c r="F30" s="22"/>
      <c r="G30" s="22"/>
      <c r="H30" s="23"/>
      <c r="I30" s="114" t="s">
        <v>47</v>
      </c>
    </row>
    <row r="31" spans="1:9" ht="65.25" customHeight="1" x14ac:dyDescent="0.25">
      <c r="A31" s="94"/>
      <c r="B31" s="112"/>
      <c r="C31" s="25" t="s">
        <v>87</v>
      </c>
      <c r="D31" s="21" t="s">
        <v>13</v>
      </c>
      <c r="E31" s="42">
        <v>2E-3</v>
      </c>
      <c r="F31" s="22">
        <v>5</v>
      </c>
      <c r="G31" s="22"/>
      <c r="H31" s="23">
        <f>G31*E31/F31</f>
        <v>0</v>
      </c>
      <c r="I31" s="114" t="s">
        <v>47</v>
      </c>
    </row>
    <row r="32" spans="1:9" ht="63" customHeight="1" x14ac:dyDescent="0.25">
      <c r="A32" s="93" t="s">
        <v>32</v>
      </c>
      <c r="B32" s="90" t="s">
        <v>33</v>
      </c>
      <c r="C32" s="25" t="s">
        <v>121</v>
      </c>
      <c r="D32" s="21" t="s">
        <v>13</v>
      </c>
      <c r="E32" s="42">
        <v>1.4999999999999999E-2</v>
      </c>
      <c r="F32" s="22">
        <v>5</v>
      </c>
      <c r="G32" s="22"/>
      <c r="H32" s="23">
        <f>G32*E32/F32</f>
        <v>0</v>
      </c>
      <c r="I32" s="114" t="s">
        <v>27</v>
      </c>
    </row>
    <row r="33" spans="1:9" ht="49.5" customHeight="1" x14ac:dyDescent="0.25">
      <c r="A33" s="103"/>
      <c r="B33" s="91"/>
      <c r="C33" s="25" t="s">
        <v>81</v>
      </c>
      <c r="D33" s="21" t="s">
        <v>34</v>
      </c>
      <c r="E33" s="42"/>
      <c r="F33" s="22"/>
      <c r="G33" s="22"/>
      <c r="H33" s="23"/>
      <c r="I33" s="114" t="s">
        <v>35</v>
      </c>
    </row>
    <row r="34" spans="1:9" ht="66.75" customHeight="1" x14ac:dyDescent="0.25">
      <c r="A34" s="104"/>
      <c r="B34" s="91"/>
      <c r="C34" s="50" t="s">
        <v>79</v>
      </c>
      <c r="D34" s="21" t="s">
        <v>13</v>
      </c>
      <c r="E34" s="42">
        <v>5.0000000000000001E-3</v>
      </c>
      <c r="F34" s="22">
        <v>5</v>
      </c>
      <c r="G34" s="22"/>
      <c r="H34" s="23"/>
      <c r="I34" s="114" t="s">
        <v>47</v>
      </c>
    </row>
    <row r="35" spans="1:9" ht="65.25" customHeight="1" x14ac:dyDescent="0.25">
      <c r="A35" s="105"/>
      <c r="B35" s="109"/>
      <c r="C35" s="25" t="s">
        <v>82</v>
      </c>
      <c r="D35" s="21" t="s">
        <v>13</v>
      </c>
      <c r="E35" s="42">
        <v>5.0000000000000001E-3</v>
      </c>
      <c r="F35" s="22">
        <v>5</v>
      </c>
      <c r="G35" s="22"/>
      <c r="H35" s="23">
        <f>G35*E35/F35</f>
        <v>0</v>
      </c>
      <c r="I35" s="114" t="s">
        <v>36</v>
      </c>
    </row>
    <row r="36" spans="1:9" ht="49.5" customHeight="1" x14ac:dyDescent="0.25">
      <c r="A36" s="93" t="s">
        <v>58</v>
      </c>
      <c r="B36" s="98" t="s">
        <v>38</v>
      </c>
      <c r="C36" s="25" t="s">
        <v>83</v>
      </c>
      <c r="D36" s="21" t="s">
        <v>13</v>
      </c>
      <c r="E36" s="42">
        <v>5.0000000000000001E-3</v>
      </c>
      <c r="F36" s="22">
        <v>5</v>
      </c>
      <c r="G36" s="22"/>
      <c r="H36" s="23">
        <f>G36*E36/F36</f>
        <v>0</v>
      </c>
      <c r="I36" s="114" t="s">
        <v>39</v>
      </c>
    </row>
    <row r="37" spans="1:9" ht="42" customHeight="1" x14ac:dyDescent="0.25">
      <c r="A37" s="103"/>
      <c r="B37" s="110"/>
      <c r="C37" s="25" t="s">
        <v>72</v>
      </c>
      <c r="D37" s="21" t="s">
        <v>34</v>
      </c>
      <c r="E37" s="42"/>
      <c r="F37" s="22"/>
      <c r="G37" s="22"/>
      <c r="H37" s="23"/>
      <c r="I37" s="114" t="s">
        <v>29</v>
      </c>
    </row>
    <row r="38" spans="1:9" ht="62.25" customHeight="1" x14ac:dyDescent="0.25">
      <c r="A38" s="103"/>
      <c r="B38" s="110"/>
      <c r="C38" s="25" t="s">
        <v>117</v>
      </c>
      <c r="D38" s="21" t="s">
        <v>13</v>
      </c>
      <c r="E38" s="42">
        <v>5.0000000000000001E-3</v>
      </c>
      <c r="F38" s="22">
        <v>5</v>
      </c>
      <c r="G38" s="22"/>
      <c r="H38" s="23">
        <f>G38*E38/F38</f>
        <v>0</v>
      </c>
      <c r="I38" s="114" t="s">
        <v>40</v>
      </c>
    </row>
    <row r="39" spans="1:9" x14ac:dyDescent="0.25">
      <c r="A39" s="93" t="s">
        <v>37</v>
      </c>
      <c r="B39" s="98" t="s">
        <v>42</v>
      </c>
      <c r="C39" s="25" t="s">
        <v>43</v>
      </c>
      <c r="D39" s="21" t="s">
        <v>14</v>
      </c>
      <c r="E39" s="42"/>
      <c r="F39" s="22"/>
      <c r="G39" s="22"/>
      <c r="H39" s="23"/>
      <c r="I39" s="114" t="s">
        <v>44</v>
      </c>
    </row>
    <row r="40" spans="1:9" ht="70.5" customHeight="1" x14ac:dyDescent="0.25">
      <c r="A40" s="103"/>
      <c r="B40" s="110"/>
      <c r="C40" s="25" t="s">
        <v>45</v>
      </c>
      <c r="D40" s="21" t="s">
        <v>14</v>
      </c>
      <c r="E40" s="42"/>
      <c r="F40" s="22"/>
      <c r="G40" s="22"/>
      <c r="H40" s="23"/>
      <c r="I40" s="114" t="s">
        <v>46</v>
      </c>
    </row>
    <row r="41" spans="1:9" ht="58.5" customHeight="1" x14ac:dyDescent="0.25">
      <c r="A41" s="104"/>
      <c r="B41" s="99"/>
      <c r="C41" s="25" t="s">
        <v>99</v>
      </c>
      <c r="D41" s="21" t="s">
        <v>13</v>
      </c>
      <c r="E41" s="42">
        <v>2E-3</v>
      </c>
      <c r="F41" s="22">
        <v>5</v>
      </c>
      <c r="G41" s="22"/>
      <c r="H41" s="23">
        <f>G41*E41/F41</f>
        <v>0</v>
      </c>
      <c r="I41" s="114" t="s">
        <v>29</v>
      </c>
    </row>
    <row r="42" spans="1:9" ht="62.25" customHeight="1" x14ac:dyDescent="0.25">
      <c r="A42" s="104"/>
      <c r="B42" s="99"/>
      <c r="C42" s="25" t="s">
        <v>118</v>
      </c>
      <c r="D42" s="21" t="s">
        <v>13</v>
      </c>
      <c r="E42" s="42">
        <v>2E-3</v>
      </c>
      <c r="F42" s="22">
        <v>5</v>
      </c>
      <c r="G42" s="22"/>
      <c r="H42" s="23">
        <f>G42*E42/F42</f>
        <v>0</v>
      </c>
      <c r="I42" s="114" t="s">
        <v>47</v>
      </c>
    </row>
    <row r="43" spans="1:9" ht="66.75" customHeight="1" x14ac:dyDescent="0.25">
      <c r="A43" s="104"/>
      <c r="B43" s="99"/>
      <c r="C43" s="25" t="s">
        <v>124</v>
      </c>
      <c r="D43" s="21" t="s">
        <v>13</v>
      </c>
      <c r="E43" s="42">
        <v>2E-3</v>
      </c>
      <c r="F43" s="22">
        <v>5</v>
      </c>
      <c r="G43" s="22"/>
      <c r="H43" s="23">
        <f>G43*E43/F43</f>
        <v>0</v>
      </c>
      <c r="I43" s="114" t="s">
        <v>48</v>
      </c>
    </row>
    <row r="44" spans="1:9" ht="69.75" customHeight="1" x14ac:dyDescent="0.25">
      <c r="A44" s="105"/>
      <c r="B44" s="111"/>
      <c r="C44" s="25" t="s">
        <v>49</v>
      </c>
      <c r="D44" s="21" t="s">
        <v>14</v>
      </c>
      <c r="E44" s="42"/>
      <c r="F44" s="22"/>
      <c r="G44" s="22"/>
      <c r="H44" s="23"/>
      <c r="I44" s="114" t="s">
        <v>50</v>
      </c>
    </row>
    <row r="45" spans="1:9" ht="31.5" customHeight="1" x14ac:dyDescent="0.25">
      <c r="A45" s="106" t="s">
        <v>41</v>
      </c>
      <c r="B45" s="98" t="s">
        <v>51</v>
      </c>
      <c r="C45" s="25" t="s">
        <v>52</v>
      </c>
      <c r="D45" s="21" t="s">
        <v>14</v>
      </c>
      <c r="E45" s="42"/>
      <c r="F45" s="22"/>
      <c r="G45" s="22"/>
      <c r="H45" s="23"/>
      <c r="I45" s="115" t="s">
        <v>15</v>
      </c>
    </row>
    <row r="46" spans="1:9" ht="78.75" customHeight="1" x14ac:dyDescent="0.25">
      <c r="A46" s="107"/>
      <c r="B46" s="110"/>
      <c r="C46" s="25" t="s">
        <v>119</v>
      </c>
      <c r="D46" s="21" t="s">
        <v>13</v>
      </c>
      <c r="E46" s="42">
        <v>5.0000000000000001E-3</v>
      </c>
      <c r="F46" s="22">
        <v>5</v>
      </c>
      <c r="G46" s="22"/>
      <c r="H46" s="23">
        <f>G46*E46/F46</f>
        <v>0</v>
      </c>
      <c r="I46" s="114" t="s">
        <v>120</v>
      </c>
    </row>
    <row r="47" spans="1:9" ht="88.5" customHeight="1" x14ac:dyDescent="0.25">
      <c r="A47" s="107"/>
      <c r="B47" s="110"/>
      <c r="C47" s="25" t="s">
        <v>84</v>
      </c>
      <c r="D47" s="21" t="s">
        <v>13</v>
      </c>
      <c r="E47" s="42">
        <v>5.0000000000000001E-3</v>
      </c>
      <c r="F47" s="22">
        <v>5</v>
      </c>
      <c r="G47" s="22"/>
      <c r="H47" s="23">
        <f>G47*E47/F47</f>
        <v>0</v>
      </c>
      <c r="I47" s="114" t="s">
        <v>47</v>
      </c>
    </row>
    <row r="48" spans="1:9" ht="72.75" customHeight="1" x14ac:dyDescent="0.25">
      <c r="A48" s="107"/>
      <c r="B48" s="110"/>
      <c r="C48" s="25" t="s">
        <v>85</v>
      </c>
      <c r="D48" s="21" t="s">
        <v>13</v>
      </c>
      <c r="E48" s="42">
        <v>0.01</v>
      </c>
      <c r="F48" s="22">
        <v>5</v>
      </c>
      <c r="G48" s="22"/>
      <c r="H48" s="23">
        <f>G48*E48/F48</f>
        <v>0</v>
      </c>
      <c r="I48" s="114" t="s">
        <v>47</v>
      </c>
    </row>
    <row r="49" spans="1:9" ht="94.5" customHeight="1" x14ac:dyDescent="0.25">
      <c r="A49" s="107"/>
      <c r="B49" s="110"/>
      <c r="C49" s="25" t="s">
        <v>53</v>
      </c>
      <c r="D49" s="21" t="s">
        <v>13</v>
      </c>
      <c r="E49" s="42">
        <v>0.01</v>
      </c>
      <c r="F49" s="22">
        <v>5</v>
      </c>
      <c r="G49" s="22"/>
      <c r="H49" s="23">
        <f>G49*E49/F49</f>
        <v>0</v>
      </c>
      <c r="I49" s="114" t="s">
        <v>47</v>
      </c>
    </row>
    <row r="50" spans="1:9" ht="33.75" customHeight="1" x14ac:dyDescent="0.25">
      <c r="A50" s="107"/>
      <c r="B50" s="110"/>
      <c r="C50" s="26" t="s">
        <v>54</v>
      </c>
      <c r="D50" s="21" t="s">
        <v>14</v>
      </c>
      <c r="E50" s="42"/>
      <c r="F50" s="22"/>
      <c r="G50" s="22"/>
      <c r="H50" s="23"/>
      <c r="I50" s="114" t="s">
        <v>15</v>
      </c>
    </row>
    <row r="51" spans="1:9" ht="86.25" customHeight="1" x14ac:dyDescent="0.25">
      <c r="A51" s="105"/>
      <c r="B51" s="112"/>
      <c r="C51" s="26" t="s">
        <v>86</v>
      </c>
      <c r="D51" s="21" t="s">
        <v>34</v>
      </c>
      <c r="E51" s="42"/>
      <c r="F51" s="22"/>
      <c r="G51" s="22"/>
      <c r="H51" s="23"/>
      <c r="I51" s="114" t="s">
        <v>47</v>
      </c>
    </row>
    <row r="52" spans="1:9" ht="45" x14ac:dyDescent="0.25">
      <c r="A52" s="46" t="s">
        <v>66</v>
      </c>
      <c r="B52" s="47" t="s">
        <v>55</v>
      </c>
      <c r="C52" s="26" t="s">
        <v>56</v>
      </c>
      <c r="D52" s="21" t="s">
        <v>13</v>
      </c>
      <c r="E52" s="42">
        <v>5.0000000000000001E-3</v>
      </c>
      <c r="F52" s="22">
        <v>5</v>
      </c>
      <c r="G52" s="22"/>
      <c r="H52" s="23">
        <f>G52*E52/F52</f>
        <v>0</v>
      </c>
      <c r="I52" s="114" t="s">
        <v>47</v>
      </c>
    </row>
    <row r="53" spans="1:9" x14ac:dyDescent="0.25">
      <c r="A53" s="106" t="s">
        <v>65</v>
      </c>
      <c r="B53" s="98" t="s">
        <v>57</v>
      </c>
      <c r="C53" s="44" t="s">
        <v>75</v>
      </c>
      <c r="D53" s="45" t="s">
        <v>34</v>
      </c>
      <c r="E53" s="48"/>
      <c r="F53" s="39"/>
      <c r="G53" s="39"/>
      <c r="H53" s="40"/>
      <c r="I53" s="116" t="s">
        <v>47</v>
      </c>
    </row>
    <row r="54" spans="1:9" ht="33.75" customHeight="1" x14ac:dyDescent="0.25">
      <c r="A54" s="107"/>
      <c r="B54" s="99"/>
      <c r="C54" s="50" t="s">
        <v>127</v>
      </c>
      <c r="D54" s="21" t="s">
        <v>13</v>
      </c>
      <c r="E54" s="42">
        <v>5.0000000000000001E-3</v>
      </c>
      <c r="F54" s="22">
        <v>5</v>
      </c>
      <c r="G54" s="22"/>
      <c r="H54" s="23"/>
      <c r="I54" s="114" t="s">
        <v>47</v>
      </c>
    </row>
    <row r="55" spans="1:9" ht="58.5" customHeight="1" x14ac:dyDescent="0.25">
      <c r="A55" s="93" t="s">
        <v>76</v>
      </c>
      <c r="B55" s="90" t="s">
        <v>59</v>
      </c>
      <c r="C55" s="25" t="s">
        <v>60</v>
      </c>
      <c r="D55" s="21" t="s">
        <v>14</v>
      </c>
      <c r="E55" s="42"/>
      <c r="F55" s="22"/>
      <c r="G55" s="22"/>
      <c r="H55" s="23"/>
      <c r="I55" s="115" t="s">
        <v>15</v>
      </c>
    </row>
    <row r="56" spans="1:9" ht="45" x14ac:dyDescent="0.25">
      <c r="A56" s="94"/>
      <c r="B56" s="95"/>
      <c r="C56" s="25" t="s">
        <v>61</v>
      </c>
      <c r="D56" s="21" t="s">
        <v>13</v>
      </c>
      <c r="E56" s="42">
        <v>2E-3</v>
      </c>
      <c r="F56" s="22">
        <v>5</v>
      </c>
      <c r="G56" s="22"/>
      <c r="H56" s="23">
        <f>G56*E56/F56</f>
        <v>0</v>
      </c>
      <c r="I56" s="114" t="s">
        <v>29</v>
      </c>
    </row>
    <row r="57" spans="1:9" ht="56.25" x14ac:dyDescent="0.25">
      <c r="A57" s="96" t="s">
        <v>77</v>
      </c>
      <c r="B57" s="90" t="s">
        <v>62</v>
      </c>
      <c r="C57" s="25" t="s">
        <v>122</v>
      </c>
      <c r="D57" s="21" t="s">
        <v>13</v>
      </c>
      <c r="E57" s="42">
        <v>3.0000000000000001E-3</v>
      </c>
      <c r="F57" s="22">
        <v>5</v>
      </c>
      <c r="G57" s="22"/>
      <c r="H57" s="23">
        <f>G57*E57/F57</f>
        <v>0</v>
      </c>
      <c r="I57" s="114" t="s">
        <v>63</v>
      </c>
    </row>
    <row r="58" spans="1:9" ht="56.25" x14ac:dyDescent="0.25">
      <c r="A58" s="96"/>
      <c r="B58" s="91"/>
      <c r="C58" s="25" t="s">
        <v>64</v>
      </c>
      <c r="D58" s="21" t="s">
        <v>13</v>
      </c>
      <c r="E58" s="42">
        <v>2E-3</v>
      </c>
      <c r="F58" s="22">
        <v>5</v>
      </c>
      <c r="G58" s="22"/>
      <c r="H58" s="23">
        <f>G58*E58/F58</f>
        <v>0</v>
      </c>
      <c r="I58" s="114" t="s">
        <v>47</v>
      </c>
    </row>
    <row r="59" spans="1:9" ht="45" x14ac:dyDescent="0.25">
      <c r="A59" s="96" t="s">
        <v>78</v>
      </c>
      <c r="B59" s="90" t="s">
        <v>92</v>
      </c>
      <c r="C59" s="25" t="s">
        <v>88</v>
      </c>
      <c r="D59" s="21" t="s">
        <v>13</v>
      </c>
      <c r="E59" s="70">
        <v>3.0000000000000001E-3</v>
      </c>
      <c r="F59" s="22">
        <v>5</v>
      </c>
      <c r="G59" s="22"/>
      <c r="H59" s="23">
        <f>G59*E59/F59</f>
        <v>0</v>
      </c>
      <c r="I59" s="117" t="s">
        <v>29</v>
      </c>
    </row>
    <row r="60" spans="1:9" ht="70.5" customHeight="1" x14ac:dyDescent="0.25">
      <c r="A60" s="97"/>
      <c r="B60" s="91"/>
      <c r="C60" s="25" t="s">
        <v>89</v>
      </c>
      <c r="D60" s="21" t="s">
        <v>13</v>
      </c>
      <c r="E60" s="42">
        <v>5.0000000000000001E-3</v>
      </c>
      <c r="F60" s="22">
        <v>5</v>
      </c>
      <c r="G60" s="22"/>
      <c r="H60" s="23">
        <f t="shared" ref="H60:H62" si="0">G60*E60/F60</f>
        <v>0</v>
      </c>
      <c r="I60" s="117" t="s">
        <v>29</v>
      </c>
    </row>
    <row r="61" spans="1:9" ht="66" customHeight="1" x14ac:dyDescent="0.25">
      <c r="A61" s="97"/>
      <c r="B61" s="91"/>
      <c r="C61" s="25" t="s">
        <v>90</v>
      </c>
      <c r="D61" s="21" t="s">
        <v>13</v>
      </c>
      <c r="E61" s="42">
        <v>5.0000000000000001E-3</v>
      </c>
      <c r="F61" s="22">
        <v>5</v>
      </c>
      <c r="G61" s="22"/>
      <c r="H61" s="23">
        <f t="shared" si="0"/>
        <v>0</v>
      </c>
      <c r="I61" s="117" t="s">
        <v>29</v>
      </c>
    </row>
    <row r="62" spans="1:9" ht="65.25" customHeight="1" x14ac:dyDescent="0.25">
      <c r="A62" s="97"/>
      <c r="B62" s="92"/>
      <c r="C62" s="25" t="s">
        <v>91</v>
      </c>
      <c r="D62" s="21" t="s">
        <v>13</v>
      </c>
      <c r="E62" s="71">
        <v>5.0000000000000001E-3</v>
      </c>
      <c r="F62" s="22">
        <v>5</v>
      </c>
      <c r="G62" s="22"/>
      <c r="H62" s="23">
        <f t="shared" si="0"/>
        <v>0</v>
      </c>
      <c r="I62" s="117" t="s">
        <v>29</v>
      </c>
    </row>
    <row r="63" spans="1:9" x14ac:dyDescent="0.25">
      <c r="A63" s="43"/>
      <c r="B63" s="27" t="s">
        <v>67</v>
      </c>
      <c r="C63" s="49"/>
      <c r="D63" s="28"/>
      <c r="E63" s="29">
        <f>SUM(E15:E62)</f>
        <v>0.20000000000000009</v>
      </c>
      <c r="F63" s="28">
        <f>SUM(F15:F62)</f>
        <v>165</v>
      </c>
      <c r="G63" s="28">
        <f>SUM(G15:G58)</f>
        <v>0</v>
      </c>
      <c r="H63" s="29">
        <f>SUM(H15:H58)</f>
        <v>0</v>
      </c>
      <c r="I63" s="30"/>
    </row>
    <row r="64" spans="1:9" x14ac:dyDescent="0.25">
      <c r="A64" s="41"/>
      <c r="C64" s="31"/>
      <c r="D64" s="31"/>
      <c r="E64" s="31"/>
      <c r="F64" s="31"/>
      <c r="G64" s="31"/>
      <c r="H64" s="31"/>
      <c r="I64" s="31"/>
    </row>
    <row r="65" spans="1:9" x14ac:dyDescent="0.25">
      <c r="A65" s="31"/>
      <c r="H65" s="32"/>
      <c r="I65" s="32"/>
    </row>
    <row r="66" spans="1:9" x14ac:dyDescent="0.25">
      <c r="A66" s="32"/>
      <c r="H66" s="32"/>
      <c r="I66" s="32"/>
    </row>
    <row r="67" spans="1:9" x14ac:dyDescent="0.25">
      <c r="A67" s="32"/>
      <c r="H67" s="32"/>
      <c r="I67" s="32"/>
    </row>
    <row r="68" spans="1:9" x14ac:dyDescent="0.25">
      <c r="A68" s="32"/>
      <c r="H68" s="7"/>
      <c r="I68" s="32"/>
    </row>
    <row r="69" spans="1:9" x14ac:dyDescent="0.25">
      <c r="A69" s="32"/>
      <c r="H69" s="7"/>
      <c r="I69" s="32"/>
    </row>
    <row r="70" spans="1:9" x14ac:dyDescent="0.25">
      <c r="A70" s="32"/>
      <c r="H70" s="7"/>
      <c r="I70" s="32"/>
    </row>
    <row r="71" spans="1:9" x14ac:dyDescent="0.25">
      <c r="A71" s="32"/>
      <c r="H71" s="7"/>
      <c r="I71" s="32"/>
    </row>
    <row r="72" spans="1:9" x14ac:dyDescent="0.25">
      <c r="A72" s="32"/>
      <c r="H72" s="7"/>
      <c r="I72" s="32"/>
    </row>
    <row r="73" spans="1:9" x14ac:dyDescent="0.25">
      <c r="A73" s="32"/>
      <c r="H73" s="7"/>
      <c r="I73" s="32"/>
    </row>
    <row r="74" spans="1:9" x14ac:dyDescent="0.25">
      <c r="A74" s="32"/>
      <c r="H74" s="7"/>
      <c r="I74" s="32"/>
    </row>
    <row r="75" spans="1:9" x14ac:dyDescent="0.25">
      <c r="A75" s="32"/>
      <c r="H75" s="7"/>
      <c r="I75" s="32"/>
    </row>
    <row r="76" spans="1:9" x14ac:dyDescent="0.25">
      <c r="A76" s="32"/>
      <c r="H76" s="7"/>
      <c r="I76" s="32"/>
    </row>
    <row r="77" spans="1:9" x14ac:dyDescent="0.25">
      <c r="A77" s="32"/>
      <c r="H77" s="7"/>
      <c r="I77" s="32"/>
    </row>
    <row r="78" spans="1:9" x14ac:dyDescent="0.25">
      <c r="A78" s="32"/>
      <c r="H78" s="7"/>
      <c r="I78" s="32"/>
    </row>
    <row r="79" spans="1:9" x14ac:dyDescent="0.25">
      <c r="A79" s="32"/>
      <c r="H79" s="32"/>
      <c r="I79" s="32"/>
    </row>
    <row r="80" spans="1:9" x14ac:dyDescent="0.25">
      <c r="A80" s="32"/>
      <c r="H80" s="32"/>
      <c r="I80" s="32"/>
    </row>
    <row r="81" spans="1:9" x14ac:dyDescent="0.25">
      <c r="A81" s="32"/>
      <c r="H81" s="32"/>
      <c r="I81" s="32"/>
    </row>
    <row r="82" spans="1:9" x14ac:dyDescent="0.25">
      <c r="A82" s="32"/>
      <c r="H82" s="32"/>
      <c r="I82" s="32"/>
    </row>
    <row r="83" spans="1:9" x14ac:dyDescent="0.25">
      <c r="A83" s="32"/>
      <c r="H83" s="32"/>
      <c r="I83" s="32"/>
    </row>
    <row r="84" spans="1:9" x14ac:dyDescent="0.25">
      <c r="A84" s="32"/>
      <c r="H84" s="32"/>
      <c r="I84" s="32"/>
    </row>
    <row r="85" spans="1:9" x14ac:dyDescent="0.25">
      <c r="A85" s="32"/>
      <c r="H85" s="32"/>
      <c r="I85" s="32"/>
    </row>
    <row r="86" spans="1:9" x14ac:dyDescent="0.25">
      <c r="A86" s="32"/>
      <c r="B86" s="33"/>
      <c r="C86" s="34"/>
      <c r="D86" s="10"/>
      <c r="E86" s="32"/>
      <c r="F86" s="32"/>
      <c r="G86" s="32"/>
      <c r="H86" s="32"/>
      <c r="I86" s="32"/>
    </row>
    <row r="87" spans="1:9" x14ac:dyDescent="0.25">
      <c r="A87" s="32"/>
      <c r="C87" s="34"/>
      <c r="D87" s="10"/>
      <c r="E87" s="32"/>
      <c r="F87" s="32"/>
      <c r="G87" s="32"/>
      <c r="H87" s="32"/>
      <c r="I87" s="32"/>
    </row>
    <row r="88" spans="1:9" x14ac:dyDescent="0.25">
      <c r="A88" s="32"/>
      <c r="B88" s="33"/>
      <c r="C88" s="34"/>
      <c r="D88" s="10"/>
      <c r="E88" s="32"/>
      <c r="F88" s="32"/>
      <c r="G88" s="32"/>
      <c r="H88" s="32"/>
      <c r="I88" s="32"/>
    </row>
    <row r="89" spans="1:9" x14ac:dyDescent="0.25">
      <c r="A89" s="32"/>
      <c r="B89" s="33"/>
      <c r="C89" s="34"/>
      <c r="D89" s="10"/>
      <c r="E89" s="32"/>
      <c r="F89" s="32"/>
      <c r="G89" s="32"/>
      <c r="H89" s="32"/>
      <c r="I89" s="32"/>
    </row>
    <row r="90" spans="1:9" x14ac:dyDescent="0.25">
      <c r="A90" s="32"/>
      <c r="B90" s="33"/>
      <c r="C90" s="34"/>
      <c r="D90" s="10"/>
      <c r="E90" s="32"/>
      <c r="F90" s="32"/>
      <c r="G90" s="32"/>
      <c r="H90" s="32"/>
      <c r="I90" s="32"/>
    </row>
    <row r="91" spans="1:9" x14ac:dyDescent="0.25">
      <c r="A91" s="32"/>
      <c r="B91" s="33"/>
    </row>
  </sheetData>
  <sheetProtection algorithmName="SHA-512" hashValue="gE4JRGeNCtVUpautsXy18Dhn6TQzsYg4YBb1aoNcv4e8vLzYhp79DZmxyCZN6Jnvzmxlvs4iUM8XEBKHudNKfA==" saltValue="q7Mlh/lQAS7oPhG5WMAu3A==" spinCount="100000" sheet="1" objects="1" scenarios="1"/>
  <mergeCells count="20">
    <mergeCell ref="A59:A62"/>
    <mergeCell ref="B59:B62"/>
    <mergeCell ref="A53:A54"/>
    <mergeCell ref="B53:B54"/>
    <mergeCell ref="A55:A56"/>
    <mergeCell ref="B55:B56"/>
    <mergeCell ref="A57:A58"/>
    <mergeCell ref="B57:B58"/>
    <mergeCell ref="A36:A38"/>
    <mergeCell ref="B36:B38"/>
    <mergeCell ref="A39:A44"/>
    <mergeCell ref="B39:B44"/>
    <mergeCell ref="A45:A51"/>
    <mergeCell ref="B45:B51"/>
    <mergeCell ref="A15:A23"/>
    <mergeCell ref="B15:B22"/>
    <mergeCell ref="A24:A31"/>
    <mergeCell ref="B24:B31"/>
    <mergeCell ref="A32:A35"/>
    <mergeCell ref="B32:B35"/>
  </mergeCells>
  <pageMargins left="0.7" right="0.7" top="0.78740157499999996" bottom="0.78740157499999996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Legende</vt:lpstr>
      <vt:lpstr>CT ZNA</vt:lpstr>
      <vt:lpstr> CT RAD</vt:lpstr>
      <vt:lpstr>Legende!Druckbereich</vt:lpstr>
      <vt:lpstr>Legende!Drucktitel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Mielke, Frances</dc:creator>
  <cp:lastModifiedBy>Poller, Thea</cp:lastModifiedBy>
  <cp:lastPrinted>2026-03-31T07:58:04Z</cp:lastPrinted>
  <dcterms:created xsi:type="dcterms:W3CDTF">2025-02-21T14:49:05Z</dcterms:created>
  <dcterms:modified xsi:type="dcterms:W3CDTF">2026-05-28T11:03:32Z</dcterms:modified>
</cp:coreProperties>
</file>